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03_ПІБ_Кривий_Недєліна\ППА\Кривий Ріг, Недєліна\"/>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4" i="9" l="1"/>
  <c r="D17" i="9" s="1"/>
  <c r="D18" i="9" s="1"/>
  <c r="D21" i="9" l="1"/>
  <c r="D20" i="9"/>
  <c r="D19" i="9"/>
  <c r="D15" i="9"/>
  <c r="D16" i="9"/>
  <c r="D13" i="9"/>
  <c r="D12" i="9"/>
  <c r="D11" i="9"/>
</calcChain>
</file>

<file path=xl/sharedStrings.xml><?xml version="1.0" encoding="utf-8"?>
<sst xmlns="http://schemas.openxmlformats.org/spreadsheetml/2006/main" count="70" uniqueCount="51">
  <si>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</si>
  <si>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</si>
  <si>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</si>
  <si>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</si>
  <si>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</si>
  <si>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</si>
  <si>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</si>
  <si>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</si>
  <si>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</si>
  <si>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</si>
  <si>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</si>
  <si>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</si>
  <si>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</si>
  <si>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</si>
  <si>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</si>
  <si>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</si>
  <si>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</si>
  <si>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</si>
  <si>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</si>
  <si>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</si>
  <si>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</si>
  <si>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</si>
  <si>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</si>
  <si>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</si>
  <si>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</si>
  <si>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</si>
  <si>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</si>
  <si>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</si>
  <si>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</si>
  <si>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</si>
  <si>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</si>
  <si>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</si>
  <si>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</si>
  <si>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</si>
  <si>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</si>
  <si>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</si>
  <si>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</si>
  <si>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</si>
  <si>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</si>
  <si>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</si>
  <si>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</si>
  <si>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</si>
  <si>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</si>
  <si>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</si>
  <si>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офіс</t>
  </si>
  <si>
    <t>Дніпропетровська обл., м. Кривий Ріг, вулиця Недєліна, будинок 43а</t>
  </si>
  <si>
    <t>В складі лоту  з основними засобами. Не відбулися у зв’язку з відсутністю учасників.</t>
  </si>
  <si>
    <t xml:space="preserve"> 7 063 172,00  грн, без ПДВ</t>
  </si>
  <si>
    <t>1.10. Наявність перешкод в доступі до нерухомого майна</t>
  </si>
  <si>
    <t>1.11. Оснащення інженерними системами</t>
  </si>
  <si>
    <t>Службова будівля банку літ. А-2 з порогом (а), загальною площею 1 288,9 кв.м, за адресою: Дніпропетровська обл., м. Кривий Ріг, вулиця Недєліна, будинок 43а, реєстраційний номер об'єкту нерухомого майна: 169294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</si>
</sst>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5">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7" fillId="0" borderId="11" xfId="0" applyFont="1" applyBorder="1" applyAlignment="1">
      <alignment horizontal="center" vertical="center" wrapText="1"/>
    </xf>
    <xf numFmtId="14" fontId="7" fillId="0" borderId="1" xfId="0" applyNumberFormat="1" applyFont="1" applyBorder="1" applyAlignment="1">
      <alignment horizontal="center" vertical="center"/>
    </xf>
    <xf numFmtId="165" fontId="7" fillId="0" borderId="1" xfId="2" applyNumberFormat="1" applyFont="1" applyBorder="1" applyAlignment="1">
      <alignment vertical="center"/>
    </xf>
    <xf numFmtId="9" fontId="7" fillId="0" borderId="1" xfId="3" applyFont="1" applyBorder="1" applyAlignment="1">
      <alignment vertical="center"/>
    </xf>
    <xf numFmtId="0" fontId="7" fillId="0" borderId="11" xfId="0" applyFont="1" applyBorder="1" applyAlignment="1">
      <alignment horizontal="center" wrapText="1"/>
    </xf>
    <xf numFmtId="4" fontId="7" fillId="0" borderId="1" xfId="0" applyNumberFormat="1" applyFont="1" applyBorder="1" applyAlignment="1">
      <alignment horizontal="center" vertical="center"/>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20"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7" fontId="7" fillId="0" borderId="11" xfId="0" applyNumberFormat="1"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wrapText="1"/>
    </xf>
    <xf numFmtId="0" fontId="4" fillId="0" borderId="13" xfId="0" applyFont="1" applyFill="1" applyBorder="1" applyAlignment="1" applyProtection="1">
      <alignment horizont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wrapText="1"/>
    </xf>
    <xf numFmtId="14" fontId="4" fillId="0" borderId="10" xfId="0" applyNumberFormat="1" applyFont="1" applyFill="1" applyBorder="1" applyAlignment="1">
      <alignment wrapText="1"/>
    </xf>
    <xf numFmtId="14" fontId="4" fillId="0" borderId="17" xfId="0" applyNumberFormat="1" applyFont="1" applyFill="1" applyBorder="1" applyAlignment="1">
      <alignment wrapText="1"/>
    </xf>
    <xf numFmtId="14" fontId="6" fillId="0" borderId="21" xfId="0" applyNumberFormat="1" applyFont="1" applyFill="1" applyBorder="1" applyAlignment="1" applyProtection="1">
      <alignment horizontal="center" vertical="center" wrapText="1"/>
    </xf>
    <xf numFmtId="0" fontId="4" fillId="0" borderId="10" xfId="0" applyFont="1" applyFill="1" applyBorder="1" applyAlignment="1" applyProtection="1">
      <alignmen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3238502</xdr:colOff>
      <xdr:row>1</xdr:row>
      <xdr:rowOff>116416</xdr:rowOff>
    </xdr:from>
    <xdr:to>
      <xdr:col>2</xdr:col>
      <xdr:colOff>4443009</xdr:colOff>
      <xdr:row>1</xdr:row>
      <xdr:rowOff>354541</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21919" y="253999"/>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600076</xdr:colOff>
      <xdr:row>2</xdr:row>
      <xdr:rowOff>57150</xdr:rowOff>
    </xdr:from>
    <xdr:to>
      <xdr:col>8</xdr:col>
      <xdr:colOff>600076</xdr:colOff>
      <xdr:row>12</xdr:row>
      <xdr:rowOff>95250</xdr:rowOff>
    </xdr:to>
    <xdr:pic>
      <xdr:nvPicPr>
        <xdr:cNvPr id="2" name="Рисунок 1"/>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2867026" y="838200"/>
          <a:ext cx="2438400" cy="1943100"/>
        </a:xfrm>
        <a:prstGeom prst="rect">
          <a:avLst/>
        </a:prstGeom>
      </xdr:spPr>
    </xdr:pic>
    <xdr:clientData/>
  </xdr:twoCellAnchor>
  <xdr:twoCellAnchor editAs="oneCell">
    <xdr:from>
      <xdr:col>0</xdr:col>
      <xdr:colOff>190501</xdr:colOff>
      <xdr:row>12</xdr:row>
      <xdr:rowOff>180975</xdr:rowOff>
    </xdr:from>
    <xdr:to>
      <xdr:col>4</xdr:col>
      <xdr:colOff>381051</xdr:colOff>
      <xdr:row>22</xdr:row>
      <xdr:rowOff>152400</xdr:rowOff>
    </xdr:to>
    <xdr:pic>
      <xdr:nvPicPr>
        <xdr:cNvPr id="3" name="Рисунок 2"/>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190501" y="2867025"/>
          <a:ext cx="2457500" cy="1876425"/>
        </a:xfrm>
        <a:prstGeom prst="rect">
          <a:avLst/>
        </a:prstGeom>
      </xdr:spPr>
    </xdr:pic>
    <xdr:clientData/>
  </xdr:twoCellAnchor>
  <xdr:twoCellAnchor editAs="oneCell">
    <xdr:from>
      <xdr:col>5</xdr:col>
      <xdr:colOff>1</xdr:colOff>
      <xdr:row>13</xdr:row>
      <xdr:rowOff>19050</xdr:rowOff>
    </xdr:from>
    <xdr:to>
      <xdr:col>8</xdr:col>
      <xdr:colOff>596901</xdr:colOff>
      <xdr:row>23</xdr:row>
      <xdr:rowOff>9525</xdr:rowOff>
    </xdr:to>
    <xdr:pic>
      <xdr:nvPicPr>
        <xdr:cNvPr id="4" name="Рисунок 3"/>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876551" y="2895600"/>
          <a:ext cx="2425700" cy="1895475"/>
        </a:xfrm>
        <a:prstGeom prst="rect">
          <a:avLst/>
        </a:prstGeom>
      </xdr:spPr>
    </xdr:pic>
    <xdr:clientData/>
  </xdr:twoCellAnchor>
  <xdr:twoCellAnchor editAs="oneCell">
    <xdr:from>
      <xdr:col>0</xdr:col>
      <xdr:colOff>161926</xdr:colOff>
      <xdr:row>2</xdr:row>
      <xdr:rowOff>85725</xdr:rowOff>
    </xdr:from>
    <xdr:to>
      <xdr:col>4</xdr:col>
      <xdr:colOff>409576</xdr:colOff>
      <xdr:row>12</xdr:row>
      <xdr:rowOff>66675</xdr:rowOff>
    </xdr:to>
    <xdr:pic>
      <xdr:nvPicPr>
        <xdr:cNvPr id="5" name="Рисунок 4"/>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61926" y="866775"/>
          <a:ext cx="2514600" cy="1885950"/>
        </a:xfrm>
        <a:prstGeom prst="rect">
          <a:avLst/>
        </a:prstGeom>
      </xdr:spPr>
    </xdr:pic>
    <xdr:clientData/>
  </xdr:twoCellAnchor>
  <xdr:twoCellAnchor editAs="oneCell">
    <xdr:from>
      <xdr:col>9</xdr:col>
      <xdr:colOff>85724</xdr:colOff>
      <xdr:row>13</xdr:row>
      <xdr:rowOff>0</xdr:rowOff>
    </xdr:from>
    <xdr:to>
      <xdr:col>13</xdr:col>
      <xdr:colOff>131563</xdr:colOff>
      <xdr:row>23</xdr:row>
      <xdr:rowOff>0</xdr:rowOff>
    </xdr:to>
    <xdr:pic>
      <xdr:nvPicPr>
        <xdr:cNvPr id="7" name="Рисунок 6"/>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5400674" y="2876550"/>
          <a:ext cx="2484239" cy="1905000"/>
        </a:xfrm>
        <a:prstGeom prst="rect">
          <a:avLst/>
        </a:prstGeom>
      </xdr:spPr>
    </xdr:pic>
    <xdr:clientData/>
  </xdr:twoCellAnchor>
  <xdr:twoCellAnchor editAs="oneCell">
    <xdr:from>
      <xdr:col>9</xdr:col>
      <xdr:colOff>76201</xdr:colOff>
      <xdr:row>2</xdr:row>
      <xdr:rowOff>85725</xdr:rowOff>
    </xdr:from>
    <xdr:to>
      <xdr:col>13</xdr:col>
      <xdr:colOff>101601</xdr:colOff>
      <xdr:row>12</xdr:row>
      <xdr:rowOff>66675</xdr:rowOff>
    </xdr:to>
    <xdr:pic>
      <xdr:nvPicPr>
        <xdr:cNvPr id="8" name="Рисунок 7"/>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5391151" y="866775"/>
          <a:ext cx="2463800" cy="1885950"/>
        </a:xfrm>
        <a:prstGeom prst="rect">
          <a:avLst/>
        </a:prstGeom>
      </xdr:spPr>
    </xdr:pic>
    <xdr:clientData/>
  </xdr:twoCellAnchor>
  <xdr:twoCellAnchor editAs="oneCell">
    <xdr:from>
      <xdr:col>0</xdr:col>
      <xdr:colOff>200026</xdr:colOff>
      <xdr:row>23</xdr:row>
      <xdr:rowOff>142875</xdr:rowOff>
    </xdr:from>
    <xdr:to>
      <xdr:col>4</xdr:col>
      <xdr:colOff>330885</xdr:colOff>
      <xdr:row>39</xdr:row>
      <xdr:rowOff>114300</xdr:rowOff>
    </xdr:to>
    <xdr:pic>
      <xdr:nvPicPr>
        <xdr:cNvPr id="10" name="Рисунок 9"/>
        <xdr:cNvPicPr>
          <a:picLocks noChangeAspect="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03" t="1894" r="5757" b="1659"/>
        <a:stretch/>
      </xdr:blipFill>
      <xdr:spPr>
        <a:xfrm>
          <a:off x="200026" y="4924425"/>
          <a:ext cx="2397809" cy="3019425"/>
        </a:xfrm>
        <a:prstGeom prst="rect">
          <a:avLst/>
        </a:prstGeom>
      </xdr:spPr>
    </xdr:pic>
    <xdr:clientData/>
  </xdr:twoCellAnchor>
  <xdr:twoCellAnchor editAs="oneCell">
    <xdr:from>
      <xdr:col>4</xdr:col>
      <xdr:colOff>600078</xdr:colOff>
      <xdr:row>23</xdr:row>
      <xdr:rowOff>133350</xdr:rowOff>
    </xdr:from>
    <xdr:to>
      <xdr:col>8</xdr:col>
      <xdr:colOff>550368</xdr:colOff>
      <xdr:row>39</xdr:row>
      <xdr:rowOff>95250</xdr:rowOff>
    </xdr:to>
    <xdr:pic>
      <xdr:nvPicPr>
        <xdr:cNvPr id="12" name="Рисунок 11"/>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t="1876" r="5792"/>
        <a:stretch/>
      </xdr:blipFill>
      <xdr:spPr>
        <a:xfrm>
          <a:off x="2867028" y="4914900"/>
          <a:ext cx="2388690" cy="3009900"/>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F12" sqref="F12"/>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74" t="s">
        <v>43</v>
      </c>
      <c r="C2" s="75"/>
      <c r="D2" s="21"/>
    </row>
    <row r="3" spans="1:4" x14ac:dyDescent="0.25">
      <c r="A3" s="22"/>
      <c r="B3" s="66" t="s">
        <v>10</v>
      </c>
      <c r="C3" s="83" t="s">
        <v>38</v>
      </c>
      <c r="D3" s="21"/>
    </row>
    <row r="4" spans="1:4" x14ac:dyDescent="0.25">
      <c r="A4" s="22"/>
      <c r="B4" s="76" t="s">
        <v>11</v>
      </c>
      <c r="C4" s="77"/>
      <c r="D4" s="21"/>
    </row>
    <row r="5" spans="1:4" ht="31.5" x14ac:dyDescent="0.25">
      <c r="A5" s="22"/>
      <c r="B5" s="78" t="s">
        <v>28</v>
      </c>
      <c r="C5" s="79">
        <v>1</v>
      </c>
      <c r="D5" s="21"/>
    </row>
    <row r="6" spans="1:4" ht="63" x14ac:dyDescent="0.25">
      <c r="A6" s="22"/>
      <c r="B6" s="67" t="s">
        <v>12</v>
      </c>
      <c r="C6" s="68" t="s">
        <v>50</v>
      </c>
    </row>
    <row r="7" spans="1:4" ht="18.75" customHeight="1" x14ac:dyDescent="0.25">
      <c r="A7" s="22"/>
      <c r="B7" s="67" t="s">
        <v>13</v>
      </c>
      <c r="C7" s="68" t="s">
        <v>37</v>
      </c>
    </row>
    <row r="8" spans="1:4" x14ac:dyDescent="0.25">
      <c r="A8" s="22"/>
      <c r="B8" s="67" t="s">
        <v>14</v>
      </c>
      <c r="C8" s="68" t="s">
        <v>44</v>
      </c>
    </row>
    <row r="9" spans="1:4" ht="31.5" x14ac:dyDescent="0.25">
      <c r="A9" s="22"/>
      <c r="B9" s="67" t="s">
        <v>15</v>
      </c>
      <c r="C9" s="68" t="s">
        <v>45</v>
      </c>
    </row>
    <row r="10" spans="1:4" ht="14.25" customHeight="1" x14ac:dyDescent="0.25">
      <c r="A10" s="22"/>
      <c r="B10" s="67" t="s">
        <v>16</v>
      </c>
      <c r="C10" s="69">
        <v>1288.9000000000001</v>
      </c>
    </row>
    <row r="11" spans="1:4" ht="18" customHeight="1" x14ac:dyDescent="0.25">
      <c r="A11" s="22"/>
      <c r="B11" s="67" t="s">
        <v>17</v>
      </c>
      <c r="C11" s="68" t="s">
        <v>39</v>
      </c>
    </row>
    <row r="12" spans="1:4" ht="84.75" customHeight="1" x14ac:dyDescent="0.25">
      <c r="A12" s="22"/>
      <c r="B12" s="84" t="s">
        <v>21</v>
      </c>
      <c r="C12" s="68" t="s">
        <v>39</v>
      </c>
    </row>
    <row r="13" spans="1:4" ht="31.5" x14ac:dyDescent="0.25">
      <c r="A13" s="22"/>
      <c r="B13" s="80" t="s">
        <v>18</v>
      </c>
      <c r="C13" s="70" t="s">
        <v>39</v>
      </c>
    </row>
    <row r="14" spans="1:4" ht="31.5" x14ac:dyDescent="0.25">
      <c r="A14" s="22"/>
      <c r="B14" s="67" t="s">
        <v>32</v>
      </c>
      <c r="C14" s="70" t="s">
        <v>39</v>
      </c>
    </row>
    <row r="15" spans="1:4" ht="31.5" x14ac:dyDescent="0.25">
      <c r="A15" s="22"/>
      <c r="B15" s="67" t="s">
        <v>48</v>
      </c>
      <c r="C15" s="70" t="s">
        <v>39</v>
      </c>
    </row>
    <row r="16" spans="1:4" ht="31.5" x14ac:dyDescent="0.25">
      <c r="A16" s="22"/>
      <c r="B16" s="67" t="s">
        <v>49</v>
      </c>
      <c r="C16" s="68" t="s">
        <v>40</v>
      </c>
    </row>
    <row r="17" spans="1:3" ht="15" customHeight="1" x14ac:dyDescent="0.25">
      <c r="A17" s="22"/>
      <c r="B17" s="76" t="s">
        <v>20</v>
      </c>
      <c r="C17" s="77"/>
    </row>
    <row r="18" spans="1:3" ht="15" customHeight="1" x14ac:dyDescent="0.25">
      <c r="A18" s="22"/>
      <c r="B18" s="81" t="s">
        <v>29</v>
      </c>
      <c r="C18" s="71" t="s">
        <v>19</v>
      </c>
    </row>
    <row r="19" spans="1:3" x14ac:dyDescent="0.25">
      <c r="A19" s="22"/>
      <c r="B19" s="81" t="s">
        <v>30</v>
      </c>
      <c r="C19" s="72"/>
    </row>
    <row r="20" spans="1:3" ht="15" customHeight="1" thickBot="1" x14ac:dyDescent="0.3">
      <c r="A20" s="22"/>
      <c r="B20" s="82" t="s">
        <v>31</v>
      </c>
      <c r="C20" s="73"/>
    </row>
    <row r="21" spans="1:3" x14ac:dyDescent="0.25">
      <c r="A21" s="22"/>
    </row>
    <row r="22" spans="1:3" ht="49.5" customHeight="1" x14ac:dyDescent="0.25">
      <c r="A22" s="22"/>
      <c r="B22" s="29" t="s">
        <v>27</v>
      </c>
      <c r="C22" s="29"/>
    </row>
    <row r="23" spans="1:3" ht="93" customHeight="1" x14ac:dyDescent="0.25">
      <c r="B23" s="31" t="s">
        <v>33</v>
      </c>
      <c r="C23" s="31"/>
    </row>
    <row r="24" spans="1:3" ht="65.25" customHeight="1" x14ac:dyDescent="0.25">
      <c r="B24" s="32" t="s">
        <v>34</v>
      </c>
      <c r="C24" s="32"/>
    </row>
    <row r="25" spans="1:3" ht="33" customHeight="1" x14ac:dyDescent="0.25">
      <c r="B25" s="30" t="s">
        <v>35</v>
      </c>
      <c r="C25" s="30"/>
    </row>
    <row r="26" spans="1:3" ht="156.75" customHeight="1" x14ac:dyDescent="0.25">
      <c r="B26" s="30" t="s">
        <v>36</v>
      </c>
      <c r="C26" s="30"/>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L26" sqref="L26"/>
    </sheetView>
  </sheetViews>
  <sheetFormatPr defaultRowHeight="15" x14ac:dyDescent="0.25"/>
  <cols>
    <col min="1" max="1" width="6.5703125" customWidth="1"/>
  </cols>
  <sheetData>
    <row r="1" spans="1:13" ht="15.75" x14ac:dyDescent="0.25">
      <c r="A1" s="33" t="s">
        <v>1</v>
      </c>
      <c r="B1" s="34"/>
      <c r="C1" s="34"/>
      <c r="D1" s="34"/>
      <c r="E1" s="34"/>
      <c r="F1" s="34"/>
      <c r="G1" s="34"/>
      <c r="H1" s="34"/>
      <c r="I1" s="34"/>
      <c r="J1" s="34"/>
      <c r="K1" s="34"/>
      <c r="L1" s="34"/>
      <c r="M1" s="34"/>
    </row>
    <row r="2" spans="1:13" ht="45.75" customHeight="1" x14ac:dyDescent="0.25">
      <c r="A2" s="1"/>
      <c r="B2" s="35" t="s">
        <v>34</v>
      </c>
      <c r="C2" s="35"/>
      <c r="D2" s="35"/>
      <c r="E2" s="35"/>
      <c r="F2" s="35"/>
      <c r="G2" s="35"/>
      <c r="H2" s="35"/>
      <c r="I2" s="35"/>
      <c r="J2" s="35"/>
      <c r="K2" s="35"/>
      <c r="L2" s="3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F11" sqref="F11"/>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22" style="3" customWidth="1"/>
    <col min="8" max="16384" width="9.140625" style="3"/>
  </cols>
  <sheetData>
    <row r="1" spans="2:11" ht="16.5" thickBot="1" x14ac:dyDescent="0.3"/>
    <row r="2" spans="2:11" s="4" customFormat="1" ht="16.5" thickBot="1" x14ac:dyDescent="0.3">
      <c r="B2" s="46" t="s">
        <v>22</v>
      </c>
      <c r="C2" s="47"/>
      <c r="D2" s="47"/>
      <c r="E2" s="47"/>
      <c r="F2" s="47"/>
      <c r="G2" s="48"/>
    </row>
    <row r="3" spans="2:11" s="4" customFormat="1" x14ac:dyDescent="0.25">
      <c r="B3" s="49" t="s">
        <v>23</v>
      </c>
      <c r="C3" s="50"/>
      <c r="D3" s="51" t="s">
        <v>41</v>
      </c>
      <c r="E3" s="52"/>
      <c r="F3" s="52"/>
      <c r="G3" s="53"/>
    </row>
    <row r="4" spans="2:11" s="4" customFormat="1" x14ac:dyDescent="0.25">
      <c r="B4" s="54" t="s">
        <v>24</v>
      </c>
      <c r="C4" s="55"/>
      <c r="D4" s="56" t="s">
        <v>42</v>
      </c>
      <c r="E4" s="57"/>
      <c r="F4" s="57"/>
      <c r="G4" s="58"/>
    </row>
    <row r="5" spans="2:11" s="4" customFormat="1" x14ac:dyDescent="0.25">
      <c r="B5" s="59" t="s">
        <v>25</v>
      </c>
      <c r="C5" s="60"/>
      <c r="D5" s="61">
        <v>44652</v>
      </c>
      <c r="E5" s="62"/>
      <c r="F5" s="62"/>
      <c r="G5" s="63"/>
    </row>
    <row r="6" spans="2:11" s="4" customFormat="1" ht="16.5" thickBot="1" x14ac:dyDescent="0.3">
      <c r="B6" s="38" t="s">
        <v>26</v>
      </c>
      <c r="C6" s="39"/>
      <c r="D6" s="40" t="s">
        <v>47</v>
      </c>
      <c r="E6" s="41"/>
      <c r="F6" s="41"/>
      <c r="G6" s="42"/>
      <c r="K6" s="19"/>
    </row>
    <row r="7" spans="2:11" ht="16.5" thickBot="1" x14ac:dyDescent="0.3"/>
    <row r="8" spans="2:11" x14ac:dyDescent="0.25">
      <c r="B8" s="43" t="s">
        <v>9</v>
      </c>
      <c r="C8" s="44"/>
      <c r="D8" s="44"/>
      <c r="E8" s="44"/>
      <c r="F8" s="44"/>
      <c r="G8" s="45"/>
    </row>
    <row r="9" spans="2:11" ht="31.5" x14ac:dyDescent="0.25">
      <c r="B9" s="5" t="s">
        <v>2</v>
      </c>
      <c r="C9" s="6" t="s">
        <v>3</v>
      </c>
      <c r="D9" s="6" t="s">
        <v>4</v>
      </c>
      <c r="E9" s="7" t="s">
        <v>5</v>
      </c>
      <c r="F9" s="6" t="s">
        <v>6</v>
      </c>
      <c r="G9" s="8" t="s">
        <v>0</v>
      </c>
    </row>
    <row r="10" spans="2:11" ht="94.5" x14ac:dyDescent="0.25">
      <c r="B10" s="5">
        <v>1</v>
      </c>
      <c r="C10" s="24">
        <v>44837</v>
      </c>
      <c r="D10" s="28">
        <v>8475806.4000000004</v>
      </c>
      <c r="E10" s="26"/>
      <c r="F10" s="25"/>
      <c r="G10" s="23" t="s">
        <v>46</v>
      </c>
    </row>
    <row r="11" spans="2:11" ht="94.5" x14ac:dyDescent="0.25">
      <c r="B11" s="5">
        <v>2</v>
      </c>
      <c r="C11" s="24">
        <v>44845</v>
      </c>
      <c r="D11" s="28">
        <f>D10*0.9</f>
        <v>7628225.7600000007</v>
      </c>
      <c r="E11" s="26"/>
      <c r="F11" s="25"/>
      <c r="G11" s="23" t="s">
        <v>46</v>
      </c>
    </row>
    <row r="12" spans="2:11" ht="94.5" x14ac:dyDescent="0.25">
      <c r="B12" s="5">
        <v>3</v>
      </c>
      <c r="C12" s="24">
        <v>44853</v>
      </c>
      <c r="D12" s="28">
        <f>D10*0.8</f>
        <v>6780645.120000001</v>
      </c>
      <c r="E12" s="26"/>
      <c r="F12" s="25"/>
      <c r="G12" s="23" t="s">
        <v>46</v>
      </c>
    </row>
    <row r="13" spans="2:11" ht="94.5" x14ac:dyDescent="0.25">
      <c r="B13" s="5">
        <v>4</v>
      </c>
      <c r="C13" s="24">
        <v>44861</v>
      </c>
      <c r="D13" s="28">
        <f>D10*0.7</f>
        <v>5933064.4799999995</v>
      </c>
      <c r="E13" s="26"/>
      <c r="F13" s="25"/>
      <c r="G13" s="23" t="s">
        <v>46</v>
      </c>
    </row>
    <row r="14" spans="2:11" ht="94.5" x14ac:dyDescent="0.25">
      <c r="B14" s="5">
        <v>5</v>
      </c>
      <c r="C14" s="24">
        <v>44936</v>
      </c>
      <c r="D14" s="28">
        <f>D10</f>
        <v>8475806.4000000004</v>
      </c>
      <c r="E14" s="12"/>
      <c r="F14" s="11"/>
      <c r="G14" s="27" t="s">
        <v>46</v>
      </c>
    </row>
    <row r="15" spans="2:11" ht="94.5" x14ac:dyDescent="0.25">
      <c r="B15" s="5">
        <v>6</v>
      </c>
      <c r="C15" s="24">
        <v>44944</v>
      </c>
      <c r="D15" s="28">
        <f>D14*0.9</f>
        <v>7628225.7600000007</v>
      </c>
      <c r="E15" s="12"/>
      <c r="F15" s="11"/>
      <c r="G15" s="27" t="s">
        <v>46</v>
      </c>
    </row>
    <row r="16" spans="2:11" ht="94.5" x14ac:dyDescent="0.25">
      <c r="B16" s="5">
        <v>7</v>
      </c>
      <c r="C16" s="24">
        <v>44952</v>
      </c>
      <c r="D16" s="28">
        <f>D14*0.8</f>
        <v>6780645.120000001</v>
      </c>
      <c r="E16" s="12"/>
      <c r="F16" s="11"/>
      <c r="G16" s="27" t="s">
        <v>46</v>
      </c>
    </row>
    <row r="17" spans="2:7" ht="94.5" x14ac:dyDescent="0.25">
      <c r="B17" s="5">
        <v>8</v>
      </c>
      <c r="C17" s="24">
        <v>44960</v>
      </c>
      <c r="D17" s="28">
        <f>D14*0.7</f>
        <v>5933064.4799999995</v>
      </c>
      <c r="E17" s="12"/>
      <c r="F17" s="11"/>
      <c r="G17" s="27" t="s">
        <v>46</v>
      </c>
    </row>
    <row r="18" spans="2:7" ht="94.5" x14ac:dyDescent="0.25">
      <c r="B18" s="5">
        <v>9</v>
      </c>
      <c r="C18" s="24">
        <v>45009</v>
      </c>
      <c r="D18" s="28">
        <f>D17*0.9</f>
        <v>5339758.0319999997</v>
      </c>
      <c r="E18" s="12"/>
      <c r="F18" s="11"/>
      <c r="G18" s="27" t="s">
        <v>46</v>
      </c>
    </row>
    <row r="19" spans="2:7" ht="94.5" x14ac:dyDescent="0.25">
      <c r="B19" s="5">
        <v>10</v>
      </c>
      <c r="C19" s="24">
        <v>45019</v>
      </c>
      <c r="D19" s="28">
        <f>D18*0.9</f>
        <v>4805782.2287999997</v>
      </c>
      <c r="E19" s="12"/>
      <c r="F19" s="11"/>
      <c r="G19" s="27" t="s">
        <v>46</v>
      </c>
    </row>
    <row r="20" spans="2:7" ht="94.5" x14ac:dyDescent="0.25">
      <c r="B20" s="5">
        <v>11</v>
      </c>
      <c r="C20" s="24">
        <v>45027</v>
      </c>
      <c r="D20" s="28">
        <f>D18*0.8</f>
        <v>4271806.4255999997</v>
      </c>
      <c r="E20" s="12"/>
      <c r="F20" s="11"/>
      <c r="G20" s="27" t="s">
        <v>46</v>
      </c>
    </row>
    <row r="21" spans="2:7" ht="94.5" x14ac:dyDescent="0.25">
      <c r="B21" s="5">
        <v>12</v>
      </c>
      <c r="C21" s="24">
        <v>45035</v>
      </c>
      <c r="D21" s="28">
        <f>D18*0.7</f>
        <v>3737830.6223999993</v>
      </c>
      <c r="E21" s="12"/>
      <c r="F21" s="11"/>
      <c r="G21" s="27" t="s">
        <v>46</v>
      </c>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36" t="s">
        <v>34</v>
      </c>
      <c r="C26" s="37"/>
      <c r="D26" s="37"/>
      <c r="E26" s="37"/>
      <c r="F26" s="37"/>
      <c r="G26" s="37"/>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64" t="s">
        <v>7</v>
      </c>
      <c r="B1" s="6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5" t="s">
        <v>34</v>
      </c>
      <c r="B12" s="65"/>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2023-04-24T08:26:17Z</dcterms:modified>
</cp:coreProperties>
</file>