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6-й місяць\7-й пул повторний\"/>
    </mc:Choice>
  </mc:AlternateContent>
  <bookViews>
    <workbookView xWindow="0" yWindow="0" windowWidth="11130" windowHeight="10395"/>
  </bookViews>
  <sheets>
    <sheet name="ПублПасп" sheetId="4" r:id="rId1"/>
    <sheet name="5.2" sheetId="8" r:id="rId2"/>
    <sheet name="5.3" sheetId="9" r:id="rId3"/>
    <sheet name="5.4" sheetId="10"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D13" i="9" l="1"/>
  <c r="D12" i="9"/>
  <c r="D11" i="9"/>
</calcChain>
</file>

<file path=xl/sharedStrings.xml><?xml version="1.0" encoding="utf-8"?>
<sst xmlns="http://schemas.openxmlformats.org/spreadsheetml/2006/main" count="66" uniqueCount="57">
  <si>
    <t>Інше</t>
  </si>
  <si>
    <t>Результати фотофіксації об'єкту</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</si>
  <si>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</si>
  <si>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</si>
  <si>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</si>
  <si>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</si>
  <si>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</si>
  <si>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</si>
  <si>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</si>
  <si>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Журнал торгів:</t>
  </si>
  <si>
    <t>Найменування банку</t>
  </si>
  <si>
    <t>1. ХАРАКТЕРИСТИКА МАЙНА (АКТИВУ)</t>
  </si>
  <si>
    <t>1.1. Назва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</si>
  <si>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</si>
  <si>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</si>
  <si>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</si>
  <si>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</si>
  <si>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</si>
  <si>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</si>
  <si>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</si>
  <si>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</si>
  <si>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</si>
  <si>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</si>
  <si>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</si>
  <si>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Сертифікат №</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</si>
  <si>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</si>
  <si>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</si>
  <si>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</si>
  <si>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</si>
  <si>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</si>
  <si>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2.2. Ситуаційний план</t>
  </si>
  <si>
    <t>2.3. Тощо</t>
  </si>
  <si>
    <t>1.9. Наявність обмеження/обтяження</t>
  </si>
  <si>
    <t>1.10. Оснащення інженерними системами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</si>
  <si>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</si>
  <si>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</si>
  <si>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</si>
  <si>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посвідчуються нотаріусом,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на час дії воєнного стану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</si>
  <si>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комерційна нерухомість</t>
  </si>
  <si>
    <t>офіс</t>
  </si>
  <si>
    <t>ПАТ "Промінвестбанк"</t>
  </si>
  <si>
    <t>ні</t>
  </si>
  <si>
    <t>так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</si>
  <si>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</si>
  <si>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</si>
  <si>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Нерухомість (будівлі та споруди)</t>
  </si>
  <si>
    <t>-</t>
  </si>
  <si>
    <t>Уповноважена особа</t>
  </si>
  <si>
    <t>Фонду гарантування вкладів</t>
  </si>
  <si>
    <t>фізичних осіб на ліквідацію</t>
  </si>
  <si>
    <t>ПАТ «ПРОМІНВЕСТБАНК»</t>
  </si>
  <si>
    <t>Артем КАРАЧЕНЦЕВ</t>
  </si>
  <si>
    <t>10 923 636,00 грн, без ПДВ</t>
  </si>
  <si>
    <t>м.Київ, вулиця Зодчих, будинок 32в, приміщення 51,52</t>
  </si>
  <si>
    <t>Нежилі приміщення (в літ. А), загальною площею 1 018,6 кв.м, за адресою: м. Київ, вулиця Зодчих, будинок 32в, приміщення 51, 52, реєстраційний номер об'єкту нерухомого майна: 889656180000</t>
  </si>
  <si>
    <t>В складі лоту  з основними засобами. 
Не відбулися у зв`язку з відсутністю учасників.</t>
  </si>
  <si>
    <t xml:space="preserve">        Нерухоме майно  перебувало в строковому платному користуванні, про що було укладено договір оренди нерухомого майна, терміном до 21.10.2024. Проте, через суттєві порушення орендарем умов договору в частині оплати, орендарю було направлено повідомлення про розірвання договору з вимогою сплатити борг. Орендарем борг не сплачено, нерухоме майно  не звільнено. Вимоги Банку щодо сплати боргу та звільнення орендарем нерухомого майна передаються до розгляду в судовому порядку.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</si>
</sst>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р_."/>
  </numFmts>
  <fonts count="17"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theme="1"/>
      <name val="Times New Roman"/>
      <family val="1"/>
      <charset val="204"/>
    </font>
    <font>
      <sz val="8"/>
      <color rgb="FFFF0000"/>
      <name val="Times New Roman"/>
      <family val="1"/>
      <charset val="204"/>
    </font>
    <font>
      <sz val="6"/>
      <color rgb="FFFF0000"/>
      <name val="Times New Roman"/>
      <family val="1"/>
      <charset val="204"/>
    </font>
    <font>
      <b/>
      <i/>
      <sz val="8"/>
      <color rgb="FFFF0000"/>
      <name val="Times New Roman"/>
      <family val="1"/>
      <charset val="204"/>
    </font>
    <font>
      <b/>
      <i/>
      <sz val="12"/>
      <color rgb="FFFF0000"/>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rgb="FFFFFF00"/>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style="thin">
        <color indexed="64"/>
      </right>
      <top/>
      <bottom/>
      <diagonal/>
    </border>
    <border>
      <left style="thin">
        <color indexed="64"/>
      </left>
      <right/>
      <top style="thin">
        <color indexed="64"/>
      </top>
      <bottom/>
      <diagonal/>
    </border>
    <border>
      <left/>
      <right style="thin">
        <color indexed="64"/>
      </right>
      <top/>
      <bottom style="thin">
        <color indexed="64"/>
      </bottom>
      <diagonal/>
    </border>
    <border>
      <left/>
      <right style="thin">
        <color indexed="64"/>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5">
    <xf numFmtId="0" fontId="0" fillId="0" borderId="0"/>
    <xf numFmtId="0" fontId="2" fillId="0" borderId="0"/>
    <xf numFmtId="165" fontId="4" fillId="0" borderId="0" applyFont="0" applyFill="0" applyBorder="0" applyAlignment="0" applyProtection="0"/>
    <xf numFmtId="9" fontId="4" fillId="0" borderId="0" applyFont="0" applyFill="0" applyBorder="0" applyAlignment="0" applyProtection="0"/>
    <xf numFmtId="0" fontId="7" fillId="0" borderId="0" applyNumberFormat="0" applyFill="0" applyBorder="0" applyAlignment="0" applyProtection="0"/>
  </cellStyleXfs>
  <cellXfs count="95">
    <xf numFmtId="0" fontId="0" fillId="0" borderId="0" xfId="0"/>
    <xf numFmtId="0" fontId="0" fillId="0" borderId="0" xfId="0" applyBorder="1"/>
    <xf numFmtId="0" fontId="0" fillId="0" borderId="1" xfId="0" applyBorder="1"/>
    <xf numFmtId="0" fontId="8" fillId="0" borderId="11" xfId="0" applyFont="1" applyBorder="1" applyAlignment="1">
      <alignment wrapText="1"/>
    </xf>
    <xf numFmtId="0" fontId="8" fillId="0" borderId="13" xfId="0" applyFont="1" applyBorder="1" applyAlignment="1">
      <alignment wrapText="1"/>
    </xf>
    <xf numFmtId="0" fontId="6" fillId="0" borderId="1" xfId="0" applyFont="1" applyFill="1" applyBorder="1" applyAlignment="1" applyProtection="1">
      <alignment horizontal="left" vertical="center" wrapText="1"/>
    </xf>
    <xf numFmtId="0" fontId="6" fillId="0" borderId="1" xfId="0" applyFont="1" applyBorder="1" applyAlignment="1" applyProtection="1">
      <alignment wrapText="1"/>
    </xf>
    <xf numFmtId="0" fontId="6" fillId="0" borderId="1" xfId="0" applyFont="1" applyBorder="1" applyAlignment="1" applyProtection="1">
      <alignment horizontal="left" vertical="center" wrapText="1"/>
    </xf>
    <xf numFmtId="0" fontId="9" fillId="0" borderId="0" xfId="0" applyFont="1"/>
    <xf numFmtId="0" fontId="9" fillId="0" borderId="0" xfId="0" applyFont="1" applyAlignment="1">
      <alignment vertical="center"/>
    </xf>
    <xf numFmtId="0" fontId="9" fillId="0" borderId="2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9" fillId="0" borderId="21" xfId="0" applyFont="1" applyBorder="1" applyAlignment="1">
      <alignment horizontal="center" vertical="center"/>
    </xf>
    <xf numFmtId="0" fontId="9" fillId="0" borderId="20" xfId="0" applyFont="1" applyBorder="1"/>
    <xf numFmtId="14" fontId="9" fillId="0" borderId="1" xfId="0" applyNumberFormat="1" applyFont="1" applyBorder="1"/>
    <xf numFmtId="166" fontId="9" fillId="0" borderId="1" xfId="2" applyNumberFormat="1" applyFont="1" applyBorder="1"/>
    <xf numFmtId="9" fontId="9" fillId="0" borderId="1" xfId="3" applyFont="1" applyBorder="1"/>
    <xf numFmtId="0" fontId="9" fillId="0" borderId="21" xfId="0" applyFont="1" applyBorder="1"/>
    <xf numFmtId="0" fontId="9" fillId="0" borderId="27" xfId="0" applyFont="1" applyBorder="1"/>
    <xf numFmtId="14" fontId="9" fillId="0" borderId="28" xfId="0" applyNumberFormat="1" applyFont="1" applyBorder="1"/>
    <xf numFmtId="166" fontId="9" fillId="0" borderId="28" xfId="2" applyNumberFormat="1" applyFont="1" applyBorder="1"/>
    <xf numFmtId="9" fontId="9" fillId="0" borderId="28" xfId="3" applyFont="1" applyBorder="1"/>
    <xf numFmtId="0" fontId="9" fillId="0" borderId="29" xfId="0" applyFont="1" applyBorder="1"/>
    <xf numFmtId="0" fontId="10" fillId="3" borderId="1" xfId="0" applyFont="1" applyFill="1" applyBorder="1" applyAlignment="1">
      <alignment horizontal="left" vertical="center" wrapText="1"/>
    </xf>
    <xf numFmtId="14" fontId="9" fillId="0" borderId="0" xfId="0" applyNumberFormat="1" applyFont="1" applyAlignment="1">
      <alignment vertical="center"/>
    </xf>
    <xf numFmtId="0" fontId="9" fillId="0" borderId="0" xfId="0" applyFont="1" applyAlignment="1">
      <alignment wrapText="1"/>
    </xf>
    <xf numFmtId="0" fontId="9" fillId="0" borderId="10" xfId="0" applyFont="1" applyBorder="1" applyAlignment="1">
      <alignment wrapText="1"/>
    </xf>
    <xf numFmtId="0" fontId="9" fillId="0" borderId="0" xfId="0" applyFont="1" applyAlignment="1">
      <alignment horizontal="center" wrapText="1"/>
    </xf>
    <xf numFmtId="14" fontId="8" fillId="0" borderId="5" xfId="0" applyNumberFormat="1" applyFont="1" applyBorder="1" applyAlignment="1" applyProtection="1">
      <alignment horizontal="left" wrapText="1"/>
    </xf>
    <xf numFmtId="0" fontId="6" fillId="3" borderId="3" xfId="0" applyFont="1" applyFill="1" applyBorder="1" applyAlignment="1" applyProtection="1">
      <alignment horizontal="center" wrapText="1"/>
    </xf>
    <xf numFmtId="0" fontId="9" fillId="0" borderId="1" xfId="0" applyFont="1" applyFill="1" applyBorder="1" applyAlignment="1" applyProtection="1">
      <alignment horizontal="center" vertical="center" wrapText="1"/>
    </xf>
    <xf numFmtId="165" fontId="9" fillId="0" borderId="1" xfId="0" applyNumberFormat="1" applyFont="1" applyFill="1" applyBorder="1" applyAlignment="1" applyProtection="1">
      <alignment horizontal="center" vertical="center" wrapText="1"/>
    </xf>
    <xf numFmtId="0" fontId="9" fillId="0" borderId="1" xfId="0" applyFont="1" applyBorder="1" applyAlignment="1" applyProtection="1">
      <alignment horizontal="center" vertical="center" wrapText="1"/>
    </xf>
    <xf numFmtId="14" fontId="6" fillId="0" borderId="1" xfId="0" applyNumberFormat="1" applyFont="1" applyBorder="1" applyAlignment="1">
      <alignment wrapText="1"/>
    </xf>
    <xf numFmtId="0" fontId="9" fillId="0" borderId="0" xfId="0" applyFont="1" applyBorder="1" applyAlignment="1">
      <alignment wrapText="1"/>
    </xf>
    <xf numFmtId="0" fontId="5" fillId="0" borderId="0" xfId="0" applyFont="1" applyAlignment="1">
      <alignment wrapText="1"/>
    </xf>
    <xf numFmtId="2" fontId="5" fillId="0" borderId="0" xfId="0" applyNumberFormat="1" applyFont="1" applyAlignment="1">
      <alignment wrapText="1"/>
    </xf>
    <xf numFmtId="14" fontId="5" fillId="0" borderId="0" xfId="0" applyNumberFormat="1" applyFont="1" applyAlignment="1">
      <alignment wrapText="1"/>
    </xf>
    <xf numFmtId="14" fontId="10" fillId="0" borderId="0" xfId="0" applyNumberFormat="1" applyFont="1" applyAlignment="1">
      <alignment vertical="center" wrapText="1"/>
    </xf>
    <xf numFmtId="14" fontId="1" fillId="0" borderId="0" xfId="0" applyNumberFormat="1" applyFont="1" applyAlignment="1">
      <alignment vertical="center"/>
    </xf>
    <xf numFmtId="14" fontId="5" fillId="0" borderId="0" xfId="0" applyNumberFormat="1" applyFont="1"/>
    <xf numFmtId="14" fontId="1" fillId="0" borderId="0" xfId="0" applyNumberFormat="1" applyFont="1" applyAlignment="1">
      <alignment horizontal="right" vertical="center"/>
    </xf>
    <xf numFmtId="14" fontId="9" fillId="0" borderId="1" xfId="0" applyNumberFormat="1" applyFont="1" applyBorder="1" applyAlignment="1">
      <alignment horizontal="center" vertical="center"/>
    </xf>
    <xf numFmtId="9" fontId="9" fillId="0" borderId="1" xfId="3" applyFont="1" applyBorder="1" applyAlignment="1">
      <alignment horizontal="center" vertical="center"/>
    </xf>
    <xf numFmtId="0" fontId="9" fillId="0" borderId="21" xfId="0" applyFont="1" applyBorder="1" applyAlignment="1">
      <alignment horizontal="center" vertical="center" wrapText="1"/>
    </xf>
    <xf numFmtId="165" fontId="9" fillId="0" borderId="0" xfId="2" applyFont="1" applyAlignment="1">
      <alignment horizontal="center" vertical="center"/>
    </xf>
    <xf numFmtId="165" fontId="9" fillId="0" borderId="1" xfId="2" applyFont="1" applyBorder="1" applyAlignment="1">
      <alignment horizontal="center" vertical="center"/>
    </xf>
    <xf numFmtId="165" fontId="9" fillId="0" borderId="0" xfId="2" applyFont="1"/>
    <xf numFmtId="0" fontId="6" fillId="0" borderId="0" xfId="0" applyFont="1" applyBorder="1" applyAlignment="1">
      <alignment horizontal="center"/>
    </xf>
    <xf numFmtId="0" fontId="3" fillId="0" borderId="0" xfId="0" applyFont="1" applyBorder="1" applyAlignment="1">
      <alignment horizontal="center"/>
    </xf>
    <xf numFmtId="14" fontId="14" fillId="0" borderId="0" xfId="0" applyNumberFormat="1" applyFont="1" applyBorder="1" applyAlignment="1">
      <alignment horizontal="center" vertical="center" wrapText="1"/>
    </xf>
    <xf numFmtId="14" fontId="13" fillId="0" borderId="6" xfId="0" applyNumberFormat="1" applyFont="1" applyBorder="1" applyAlignment="1">
      <alignment horizontal="center" vertical="center" wrapText="1"/>
    </xf>
    <xf numFmtId="14" fontId="13" fillId="0" borderId="0" xfId="0" applyNumberFormat="1" applyFont="1" applyBorder="1" applyAlignment="1">
      <alignment horizontal="center" vertical="center" wrapText="1"/>
    </xf>
    <xf numFmtId="0" fontId="9" fillId="0" borderId="24" xfId="0" applyFont="1" applyFill="1" applyBorder="1" applyAlignment="1">
      <alignment horizontal="left" vertical="center"/>
    </xf>
    <xf numFmtId="0" fontId="9" fillId="0" borderId="25" xfId="0" applyFont="1" applyFill="1" applyBorder="1" applyAlignment="1">
      <alignment horizontal="left" vertical="center"/>
    </xf>
    <xf numFmtId="167" fontId="9" fillId="0" borderId="24" xfId="0" applyNumberFormat="1" applyFont="1" applyFill="1" applyBorder="1" applyAlignment="1">
      <alignment horizontal="center" vertical="center"/>
    </xf>
    <xf numFmtId="167" fontId="9" fillId="0" borderId="26" xfId="0" applyNumberFormat="1" applyFont="1" applyFill="1" applyBorder="1" applyAlignment="1">
      <alignment horizontal="center" vertical="center"/>
    </xf>
    <xf numFmtId="167" fontId="9" fillId="0" borderId="25" xfId="0" applyNumberFormat="1" applyFont="1" applyFill="1" applyBorder="1" applyAlignment="1">
      <alignment horizontal="center" vertical="center"/>
    </xf>
    <xf numFmtId="0" fontId="6" fillId="0" borderId="17" xfId="0" applyFont="1" applyBorder="1" applyAlignment="1">
      <alignment horizontal="center"/>
    </xf>
    <xf numFmtId="0" fontId="6" fillId="0" borderId="19" xfId="0" applyFont="1" applyBorder="1" applyAlignment="1">
      <alignment horizontal="center"/>
    </xf>
    <xf numFmtId="0" fontId="6" fillId="0" borderId="18" xfId="0" applyFont="1"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6" fillId="0" borderId="16" xfId="0" applyFont="1" applyBorder="1" applyAlignment="1">
      <alignment horizontal="center" vertical="center"/>
    </xf>
    <xf numFmtId="0" fontId="9" fillId="0" borderId="17" xfId="0" applyFont="1" applyFill="1" applyBorder="1" applyAlignment="1">
      <alignment horizontal="left" vertical="center"/>
    </xf>
    <xf numFmtId="0" fontId="9" fillId="0" borderId="18" xfId="0" applyFont="1" applyFill="1" applyBorder="1" applyAlignment="1">
      <alignment horizontal="left" vertical="center"/>
    </xf>
    <xf numFmtId="0" fontId="9" fillId="0" borderId="17" xfId="0" applyFont="1" applyFill="1" applyBorder="1" applyAlignment="1">
      <alignment horizontal="center"/>
    </xf>
    <xf numFmtId="0" fontId="9" fillId="0" borderId="19" xfId="0" applyFont="1" applyFill="1" applyBorder="1" applyAlignment="1">
      <alignment horizontal="center"/>
    </xf>
    <xf numFmtId="0" fontId="9" fillId="0" borderId="18" xfId="0" applyFont="1" applyFill="1" applyBorder="1" applyAlignment="1">
      <alignment horizontal="center"/>
    </xf>
    <xf numFmtId="0" fontId="9" fillId="0" borderId="20" xfId="0" applyFont="1" applyFill="1" applyBorder="1" applyAlignment="1">
      <alignment vertical="center"/>
    </xf>
    <xf numFmtId="0" fontId="9" fillId="0" borderId="21" xfId="0" applyFont="1" applyFill="1" applyBorder="1" applyAlignment="1">
      <alignment vertical="center"/>
    </xf>
    <xf numFmtId="0" fontId="9" fillId="0" borderId="22" xfId="0" applyFont="1" applyFill="1" applyBorder="1" applyAlignment="1">
      <alignment horizontal="center"/>
    </xf>
    <xf numFmtId="0" fontId="9" fillId="0" borderId="8" xfId="0" applyFont="1" applyFill="1" applyBorder="1" applyAlignment="1">
      <alignment horizontal="center"/>
    </xf>
    <xf numFmtId="0" fontId="9" fillId="0" borderId="23" xfId="0" applyFont="1" applyFill="1" applyBorder="1" applyAlignment="1">
      <alignment horizontal="center"/>
    </xf>
    <xf numFmtId="0" fontId="9" fillId="0" borderId="22" xfId="0" applyFont="1" applyFill="1" applyBorder="1" applyAlignment="1">
      <alignment horizontal="left" vertical="center"/>
    </xf>
    <xf numFmtId="0" fontId="9" fillId="0" borderId="23" xfId="0" applyFont="1" applyFill="1" applyBorder="1" applyAlignment="1">
      <alignment horizontal="left" vertical="center"/>
    </xf>
    <xf numFmtId="14" fontId="9" fillId="0" borderId="22" xfId="0" applyNumberFormat="1" applyFont="1" applyFill="1" applyBorder="1" applyAlignment="1">
      <alignment horizontal="center"/>
    </xf>
    <xf numFmtId="14" fontId="9" fillId="0" borderId="8" xfId="0" applyNumberFormat="1" applyFont="1" applyFill="1" applyBorder="1" applyAlignment="1">
      <alignment horizontal="center"/>
    </xf>
    <xf numFmtId="14" fontId="9" fillId="0" borderId="23" xfId="0" applyNumberFormat="1" applyFont="1" applyFill="1" applyBorder="1" applyAlignment="1">
      <alignment horizontal="center"/>
    </xf>
    <xf numFmtId="0" fontId="0" fillId="0" borderId="1" xfId="0" applyBorder="1" applyAlignment="1">
      <alignment horizontal="center"/>
    </xf>
    <xf numFmtId="14" fontId="14" fillId="0" borderId="1" xfId="0" applyNumberFormat="1" applyFont="1" applyBorder="1" applyAlignment="1">
      <alignment horizontal="left" vertical="center" wrapText="1"/>
    </xf>
    <xf numFmtId="0" fontId="8" fillId="3" borderId="9" xfId="0" applyFont="1" applyFill="1" applyBorder="1" applyAlignment="1">
      <alignment horizontal="center" wrapText="1"/>
    </xf>
    <xf numFmtId="0" fontId="8" fillId="3" borderId="12" xfId="0" applyFont="1" applyFill="1" applyBorder="1" applyAlignment="1">
      <alignment horizontal="center" wrapText="1"/>
    </xf>
    <xf numFmtId="0" fontId="6" fillId="2" borderId="7" xfId="0" applyFont="1" applyFill="1" applyBorder="1" applyAlignment="1" applyProtection="1">
      <alignment horizontal="center" wrapText="1"/>
    </xf>
    <xf numFmtId="0" fontId="6" fillId="2" borderId="3" xfId="0" applyFont="1" applyFill="1" applyBorder="1" applyAlignment="1" applyProtection="1">
      <alignment horizontal="center" wrapText="1"/>
    </xf>
    <xf numFmtId="0" fontId="9" fillId="0" borderId="0" xfId="0" applyFont="1" applyAlignment="1">
      <alignment horizontal="left" vertical="center" wrapText="1"/>
    </xf>
    <xf numFmtId="14" fontId="16" fillId="0" borderId="0" xfId="0" applyNumberFormat="1" applyFont="1" applyAlignment="1">
      <alignment horizontal="center" vertical="center" wrapText="1"/>
    </xf>
    <xf numFmtId="14" fontId="12" fillId="0" borderId="1" xfId="0" applyNumberFormat="1" applyFont="1" applyBorder="1" applyAlignment="1">
      <alignment horizontal="left" vertical="center" wrapText="1"/>
    </xf>
    <xf numFmtId="14" fontId="15" fillId="0" borderId="1" xfId="0" applyNumberFormat="1" applyFont="1" applyBorder="1" applyAlignment="1">
      <alignment horizontal="center" vertical="center" wrapText="1"/>
    </xf>
    <xf numFmtId="14" fontId="11" fillId="0" borderId="5" xfId="4" applyNumberFormat="1" applyFont="1" applyFill="1" applyBorder="1" applyAlignment="1" applyProtection="1">
      <alignment horizontal="center" vertical="center" wrapText="1"/>
    </xf>
    <xf numFmtId="14" fontId="11" fillId="0" borderId="4" xfId="4" applyNumberFormat="1" applyFont="1" applyFill="1" applyBorder="1" applyAlignment="1" applyProtection="1">
      <alignment horizontal="center" vertical="center" wrapText="1"/>
    </xf>
    <xf numFmtId="14" fontId="11" fillId="0" borderId="2" xfId="4" applyNumberFormat="1" applyFont="1" applyFill="1" applyBorder="1" applyAlignment="1" applyProtection="1">
      <alignment horizontal="center" vertical="center" wrapText="1"/>
    </xf>
    <xf numFmtId="0" fontId="6" fillId="0" borderId="0" xfId="0" applyFont="1" applyAlignment="1">
      <alignment horizontal="center" wrapText="1"/>
    </xf>
    <xf numFmtId="0" fontId="3" fillId="0" borderId="0" xfId="0" applyFont="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jpeg"/><Relationship Id="rId7" Type="http://schemas.openxmlformats.org/officeDocument/2006/relationships/image" Target="../media/image8.png"/><Relationship Id="rId2" Type="http://schemas.openxmlformats.org/officeDocument/2006/relationships/image" Target="../media/image3.jpeg"/><Relationship Id="rId1" Type="http://schemas.openxmlformats.org/officeDocument/2006/relationships/image" Target="../media/image2.jpeg"/><Relationship Id="rId6" Type="http://schemas.openxmlformats.org/officeDocument/2006/relationships/image" Target="../media/image7.pn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2857502</xdr:colOff>
      <xdr:row>1</xdr:row>
      <xdr:rowOff>100855</xdr:rowOff>
    </xdr:from>
    <xdr:to>
      <xdr:col>2</xdr:col>
      <xdr:colOff>4062009</xdr:colOff>
      <xdr:row>2</xdr:row>
      <xdr:rowOff>233146</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5640919" y="238438"/>
          <a:ext cx="1204507"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216848</xdr:colOff>
      <xdr:row>1</xdr:row>
      <xdr:rowOff>579828</xdr:rowOff>
    </xdr:from>
    <xdr:to>
      <xdr:col>5</xdr:col>
      <xdr:colOff>178196</xdr:colOff>
      <xdr:row>13</xdr:row>
      <xdr:rowOff>31726</xdr:rowOff>
    </xdr:to>
    <xdr:pic>
      <xdr:nvPicPr>
        <xdr:cNvPr id="2" name="Рисунок 1"/>
        <xdr:cNvPicPr>
          <a:picLocks noChangeAspect="1" noChangeArrowheads="1"/>
        </xdr:cNvPicPr>
      </xdr:nvPicPr>
      <xdr:blipFill>
        <a:blip xmlns:r="http://schemas.openxmlformats.org/officeDocument/2006/relationships" r:embed="rId1" cstate="screen">
          <a:extLst>
            <a:ext uri="{28A0092B-C50C-407E-A947-70E740481C1C}">
              <a14:useLocalDpi xmlns:a14="http://schemas.microsoft.com/office/drawing/2010/main"/>
            </a:ext>
          </a:extLst>
        </a:blip>
        <a:stretch>
          <a:fillRect/>
        </a:stretch>
      </xdr:blipFill>
      <xdr:spPr bwMode="auto">
        <a:xfrm>
          <a:off x="216848" y="779853"/>
          <a:ext cx="2837898" cy="212842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262118</xdr:colOff>
      <xdr:row>1</xdr:row>
      <xdr:rowOff>570428</xdr:rowOff>
    </xdr:from>
    <xdr:to>
      <xdr:col>16</xdr:col>
      <xdr:colOff>243671</xdr:colOff>
      <xdr:row>13</xdr:row>
      <xdr:rowOff>28575</xdr:rowOff>
    </xdr:to>
    <xdr:pic>
      <xdr:nvPicPr>
        <xdr:cNvPr id="4" name="Рисунок 3"/>
        <xdr:cNvPicPr>
          <a:picLocks noChangeAspect="1" noChangeArrowheads="1"/>
        </xdr:cNvPicPr>
      </xdr:nvPicPr>
      <xdr:blipFill>
        <a:blip xmlns:r="http://schemas.openxmlformats.org/officeDocument/2006/relationships" r:embed="rId2" cstate="screen">
          <a:extLst>
            <a:ext uri="{28A0092B-C50C-407E-A947-70E740481C1C}">
              <a14:useLocalDpi xmlns:a14="http://schemas.microsoft.com/office/drawing/2010/main"/>
            </a:ext>
          </a:extLst>
        </a:blip>
        <a:stretch>
          <a:fillRect/>
        </a:stretch>
      </xdr:blipFill>
      <xdr:spPr bwMode="auto">
        <a:xfrm>
          <a:off x="8625068" y="770453"/>
          <a:ext cx="1200753" cy="21346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70615</xdr:colOff>
      <xdr:row>1</xdr:row>
      <xdr:rowOff>580732</xdr:rowOff>
    </xdr:from>
    <xdr:to>
      <xdr:col>10</xdr:col>
      <xdr:colOff>439305</xdr:colOff>
      <xdr:row>13</xdr:row>
      <xdr:rowOff>9525</xdr:rowOff>
    </xdr:to>
    <xdr:pic>
      <xdr:nvPicPr>
        <xdr:cNvPr id="5" name="Рисунок 4"/>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bwMode="auto">
        <a:xfrm>
          <a:off x="3556765" y="780757"/>
          <a:ext cx="2807090" cy="210531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553566</xdr:colOff>
      <xdr:row>2</xdr:row>
      <xdr:rowOff>8370</xdr:rowOff>
    </xdr:from>
    <xdr:to>
      <xdr:col>23</xdr:col>
      <xdr:colOff>13752</xdr:colOff>
      <xdr:row>13</xdr:row>
      <xdr:rowOff>9525</xdr:rowOff>
    </xdr:to>
    <xdr:pic>
      <xdr:nvPicPr>
        <xdr:cNvPr id="8" name="Рисунок 7"/>
        <xdr:cNvPicPr>
          <a:picLocks noChangeAspect="1" noChangeArrowheads="1"/>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bwMode="auto">
        <a:xfrm>
          <a:off x="10135716" y="789420"/>
          <a:ext cx="3727386" cy="209665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160219</xdr:colOff>
      <xdr:row>1</xdr:row>
      <xdr:rowOff>574675</xdr:rowOff>
    </xdr:from>
    <xdr:to>
      <xdr:col>13</xdr:col>
      <xdr:colOff>531693</xdr:colOff>
      <xdr:row>13</xdr:row>
      <xdr:rowOff>19049</xdr:rowOff>
    </xdr:to>
    <xdr:pic>
      <xdr:nvPicPr>
        <xdr:cNvPr id="13" name="Рисунок 12"/>
        <xdr:cNvPicPr>
          <a:picLocks noChangeAspect="1" noChangeArrowheads="1"/>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bwMode="auto">
        <a:xfrm>
          <a:off x="6694369" y="774700"/>
          <a:ext cx="1590674" cy="21208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161926</xdr:colOff>
      <xdr:row>43</xdr:row>
      <xdr:rowOff>103578</xdr:rowOff>
    </xdr:from>
    <xdr:to>
      <xdr:col>7</xdr:col>
      <xdr:colOff>371476</xdr:colOff>
      <xdr:row>57</xdr:row>
      <xdr:rowOff>177209</xdr:rowOff>
    </xdr:to>
    <xdr:pic>
      <xdr:nvPicPr>
        <xdr:cNvPr id="20" name="Рисунок 19"/>
        <xdr:cNvPicPr>
          <a:picLocks noChangeAspect="1" noChangeArrowheads="1"/>
        </xdr:cNvPicPr>
      </xdr:nvPicPr>
      <xdr:blipFill>
        <a:blip xmlns:r="http://schemas.openxmlformats.org/officeDocument/2006/relationships" r:embed="rId6" cstate="screen">
          <a:extLst>
            <a:ext uri="{28A0092B-C50C-407E-A947-70E740481C1C}">
              <a14:useLocalDpi xmlns:a14="http://schemas.microsoft.com/office/drawing/2010/main"/>
            </a:ext>
          </a:extLst>
        </a:blip>
        <a:srcRect/>
        <a:stretch>
          <a:fillRect/>
        </a:stretch>
      </xdr:blipFill>
      <xdr:spPr bwMode="auto">
        <a:xfrm>
          <a:off x="161926" y="8695128"/>
          <a:ext cx="4305300" cy="27406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219076</xdr:colOff>
      <xdr:row>13</xdr:row>
      <xdr:rowOff>152400</xdr:rowOff>
    </xdr:from>
    <xdr:to>
      <xdr:col>7</xdr:col>
      <xdr:colOff>592849</xdr:colOff>
      <xdr:row>27</xdr:row>
      <xdr:rowOff>152399</xdr:rowOff>
    </xdr:to>
    <xdr:pic>
      <xdr:nvPicPr>
        <xdr:cNvPr id="10" name="Рисунок 9"/>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a:ext>
          </a:extLst>
        </a:blip>
        <a:srcRect/>
        <a:stretch>
          <a:fillRect/>
        </a:stretch>
      </xdr:blipFill>
      <xdr:spPr bwMode="auto">
        <a:xfrm>
          <a:off x="219076" y="3028950"/>
          <a:ext cx="4469523" cy="26669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104776</xdr:colOff>
      <xdr:row>13</xdr:row>
      <xdr:rowOff>92648</xdr:rowOff>
    </xdr:from>
    <xdr:to>
      <xdr:col>13</xdr:col>
      <xdr:colOff>581026</xdr:colOff>
      <xdr:row>27</xdr:row>
      <xdr:rowOff>133350</xdr:rowOff>
    </xdr:to>
    <xdr:pic>
      <xdr:nvPicPr>
        <xdr:cNvPr id="11" name="Рисунок 10"/>
        <xdr:cNvPicPr>
          <a:picLocks noChangeAspect="1" noChangeArrowheads="1"/>
        </xdr:cNvPicPr>
      </xdr:nvPicPr>
      <xdr:blipFill>
        <a:blip xmlns:r="http://schemas.openxmlformats.org/officeDocument/2006/relationships" r:embed="rId8" cstate="screen">
          <a:extLst>
            <a:ext uri="{28A0092B-C50C-407E-A947-70E740481C1C}">
              <a14:useLocalDpi xmlns:a14="http://schemas.microsoft.com/office/drawing/2010/main"/>
            </a:ext>
          </a:extLst>
        </a:blip>
        <a:srcRect/>
        <a:stretch>
          <a:fillRect/>
        </a:stretch>
      </xdr:blipFill>
      <xdr:spPr bwMode="auto">
        <a:xfrm>
          <a:off x="4810126" y="2969198"/>
          <a:ext cx="3524250" cy="27077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32"/>
  <sheetViews>
    <sheetView tabSelected="1" topLeftCell="A22" zoomScale="90" zoomScaleNormal="90" workbookViewId="0">
      <selection activeCell="C16" sqref="C16"/>
    </sheetView>
  </sheetViews>
  <sheetFormatPr defaultRowHeight="15.75" x14ac:dyDescent="0.25"/>
  <cols>
    <col min="1" max="1" width="1.140625" style="26" customWidth="1"/>
    <col min="2" max="2" width="40.5703125" style="26" customWidth="1"/>
    <col min="3" max="3" width="67.140625" style="26" customWidth="1"/>
    <col min="4" max="16384" width="9.140625" style="26"/>
  </cols>
  <sheetData>
    <row r="1" spans="1:4" ht="10.5" customHeight="1" x14ac:dyDescent="0.25"/>
    <row r="2" spans="1:4" ht="8.25" customHeight="1" x14ac:dyDescent="0.25">
      <c r="A2" s="27"/>
      <c r="B2" s="3"/>
      <c r="C2" s="4"/>
      <c r="D2" s="28"/>
    </row>
    <row r="3" spans="1:4" ht="36.75" customHeight="1" x14ac:dyDescent="0.25">
      <c r="A3" s="27"/>
      <c r="B3" s="82" t="s">
        <v>45</v>
      </c>
      <c r="C3" s="83"/>
      <c r="D3" s="28"/>
    </row>
    <row r="4" spans="1:4" x14ac:dyDescent="0.25">
      <c r="A4" s="27"/>
      <c r="B4" s="5" t="s">
        <v>10</v>
      </c>
      <c r="C4" s="29" t="s">
        <v>40</v>
      </c>
      <c r="D4" s="28"/>
    </row>
    <row r="5" spans="1:4" x14ac:dyDescent="0.25">
      <c r="A5" s="27"/>
      <c r="B5" s="84" t="s">
        <v>11</v>
      </c>
      <c r="C5" s="85"/>
      <c r="D5" s="28"/>
    </row>
    <row r="6" spans="1:4" ht="31.5" x14ac:dyDescent="0.25">
      <c r="A6" s="27"/>
      <c r="B6" s="24" t="s">
        <v>28</v>
      </c>
      <c r="C6" s="30">
        <v>1</v>
      </c>
      <c r="D6" s="28"/>
    </row>
    <row r="7" spans="1:4" ht="45" customHeight="1" x14ac:dyDescent="0.25">
      <c r="A7" s="27"/>
      <c r="B7" s="5" t="s">
        <v>12</v>
      </c>
      <c r="C7" s="31" t="s">
        <v>54</v>
      </c>
    </row>
    <row r="8" spans="1:4" ht="18.75" customHeight="1" x14ac:dyDescent="0.25">
      <c r="A8" s="27"/>
      <c r="B8" s="5" t="s">
        <v>13</v>
      </c>
      <c r="C8" s="31" t="s">
        <v>38</v>
      </c>
    </row>
    <row r="9" spans="1:4" x14ac:dyDescent="0.25">
      <c r="A9" s="27"/>
      <c r="B9" s="5" t="s">
        <v>14</v>
      </c>
      <c r="C9" s="31" t="s">
        <v>39</v>
      </c>
    </row>
    <row r="10" spans="1:4" ht="30" customHeight="1" x14ac:dyDescent="0.25">
      <c r="A10" s="27"/>
      <c r="B10" s="5" t="s">
        <v>15</v>
      </c>
      <c r="C10" s="31" t="s">
        <v>53</v>
      </c>
    </row>
    <row r="11" spans="1:4" ht="14.25" customHeight="1" x14ac:dyDescent="0.25">
      <c r="A11" s="27"/>
      <c r="B11" s="5" t="s">
        <v>16</v>
      </c>
      <c r="C11" s="31">
        <v>1018.6</v>
      </c>
    </row>
    <row r="12" spans="1:4" ht="18" customHeight="1" x14ac:dyDescent="0.25">
      <c r="A12" s="27"/>
      <c r="B12" s="5" t="s">
        <v>17</v>
      </c>
      <c r="C12" s="31" t="s">
        <v>41</v>
      </c>
    </row>
    <row r="13" spans="1:4" ht="84.75" customHeight="1" x14ac:dyDescent="0.25">
      <c r="A13" s="27"/>
      <c r="B13" s="6" t="s">
        <v>21</v>
      </c>
      <c r="C13" s="31" t="s">
        <v>41</v>
      </c>
    </row>
    <row r="14" spans="1:4" ht="31.5" x14ac:dyDescent="0.25">
      <c r="A14" s="27"/>
      <c r="B14" s="6" t="s">
        <v>18</v>
      </c>
      <c r="C14" s="32" t="s">
        <v>41</v>
      </c>
    </row>
    <row r="15" spans="1:4" ht="31.5" x14ac:dyDescent="0.25">
      <c r="A15" s="27"/>
      <c r="B15" s="7" t="s">
        <v>32</v>
      </c>
      <c r="C15" s="32" t="s">
        <v>46</v>
      </c>
    </row>
    <row r="16" spans="1:4" ht="31.5" x14ac:dyDescent="0.25">
      <c r="A16" s="27"/>
      <c r="B16" s="5" t="s">
        <v>33</v>
      </c>
      <c r="C16" s="33" t="s">
        <v>42</v>
      </c>
    </row>
    <row r="17" spans="1:12" ht="15" customHeight="1" x14ac:dyDescent="0.25">
      <c r="A17" s="27"/>
      <c r="B17" s="84" t="s">
        <v>20</v>
      </c>
      <c r="C17" s="85"/>
    </row>
    <row r="18" spans="1:12" ht="15" customHeight="1" x14ac:dyDescent="0.25">
      <c r="A18" s="27"/>
      <c r="B18" s="34" t="s">
        <v>29</v>
      </c>
      <c r="C18" s="90" t="s">
        <v>19</v>
      </c>
    </row>
    <row r="19" spans="1:12" x14ac:dyDescent="0.25">
      <c r="A19" s="27"/>
      <c r="B19" s="34" t="s">
        <v>30</v>
      </c>
      <c r="C19" s="91"/>
    </row>
    <row r="20" spans="1:12" ht="15" customHeight="1" x14ac:dyDescent="0.25">
      <c r="A20" s="27"/>
      <c r="B20" s="34" t="s">
        <v>31</v>
      </c>
      <c r="C20" s="92"/>
    </row>
    <row r="21" spans="1:12" x14ac:dyDescent="0.25">
      <c r="A21" s="35"/>
    </row>
    <row r="22" spans="1:12" ht="102" customHeight="1" x14ac:dyDescent="0.25">
      <c r="A22" s="35"/>
      <c r="B22" s="93" t="s">
        <v>56</v>
      </c>
      <c r="C22" s="94"/>
    </row>
    <row r="23" spans="1:12" ht="49.5" customHeight="1" x14ac:dyDescent="0.25">
      <c r="A23" s="35"/>
      <c r="B23" s="86" t="s">
        <v>27</v>
      </c>
      <c r="C23" s="86"/>
    </row>
    <row r="24" spans="1:12" ht="93" customHeight="1" x14ac:dyDescent="0.25">
      <c r="B24" s="88" t="s">
        <v>34</v>
      </c>
      <c r="C24" s="88"/>
    </row>
    <row r="25" spans="1:12" ht="65.25" customHeight="1" x14ac:dyDescent="0.25">
      <c r="B25" s="89" t="s">
        <v>35</v>
      </c>
      <c r="C25" s="89"/>
    </row>
    <row r="26" spans="1:12" ht="33" customHeight="1" x14ac:dyDescent="0.25">
      <c r="B26" s="87" t="s">
        <v>36</v>
      </c>
      <c r="C26" s="87"/>
    </row>
    <row r="27" spans="1:12" ht="156.75" customHeight="1" x14ac:dyDescent="0.25">
      <c r="B27" s="87" t="s">
        <v>37</v>
      </c>
      <c r="C27" s="87"/>
    </row>
    <row r="29" spans="1:12" s="36" customFormat="1" ht="15.75" customHeight="1" x14ac:dyDescent="0.25">
      <c r="B29" s="39" t="s">
        <v>47</v>
      </c>
      <c r="C29" s="40"/>
      <c r="D29" s="41"/>
      <c r="E29" s="37"/>
      <c r="F29" s="38"/>
      <c r="G29" s="38"/>
      <c r="H29" s="38"/>
      <c r="I29" s="38"/>
      <c r="J29" s="38"/>
      <c r="K29" s="38"/>
      <c r="L29" s="38"/>
    </row>
    <row r="30" spans="1:12" s="36" customFormat="1" x14ac:dyDescent="0.25">
      <c r="B30" s="39" t="s">
        <v>48</v>
      </c>
      <c r="C30" s="41"/>
      <c r="D30" s="41"/>
      <c r="E30" s="37"/>
      <c r="F30" s="38"/>
      <c r="G30" s="38"/>
      <c r="H30" s="38"/>
      <c r="I30" s="38"/>
      <c r="J30" s="38"/>
      <c r="K30" s="38"/>
      <c r="L30" s="38"/>
    </row>
    <row r="31" spans="1:12" s="36" customFormat="1" x14ac:dyDescent="0.25">
      <c r="B31" s="39" t="s">
        <v>49</v>
      </c>
      <c r="C31" s="41"/>
      <c r="D31" s="41"/>
      <c r="E31" s="37"/>
      <c r="F31" s="38"/>
      <c r="G31" s="38"/>
      <c r="H31" s="38"/>
      <c r="I31" s="38"/>
      <c r="J31" s="38"/>
      <c r="K31" s="38"/>
      <c r="L31" s="38"/>
    </row>
    <row r="32" spans="1:12" s="36" customFormat="1" x14ac:dyDescent="0.25">
      <c r="B32" s="39" t="s">
        <v>50</v>
      </c>
      <c r="C32" s="42" t="s">
        <v>51</v>
      </c>
      <c r="E32" s="37"/>
      <c r="F32" s="38"/>
      <c r="G32" s="38"/>
      <c r="H32" s="38"/>
      <c r="I32" s="38"/>
      <c r="J32" s="38"/>
      <c r="K32" s="38"/>
      <c r="L32" s="38"/>
    </row>
  </sheetData>
  <mergeCells count="10">
    <mergeCell ref="B3:C3"/>
    <mergeCell ref="B5:C5"/>
    <mergeCell ref="B23:C23"/>
    <mergeCell ref="B27:C27"/>
    <mergeCell ref="B24:C24"/>
    <mergeCell ref="B25:C25"/>
    <mergeCell ref="B17:C17"/>
    <mergeCell ref="C18:C20"/>
    <mergeCell ref="B26:C26"/>
    <mergeCell ref="B22:C22"/>
  </mergeCells>
  <dataValidations count="1">
    <dataValidation type="list" allowBlank="1" showInputMessage="1" showErrorMessage="1" sqref="D31">
      <formula1>#REF!</formula1>
    </dataValidation>
  </dataValidations>
  <hyperlinks>
    <hyperlink ref="C18:C20" location="'5.2'!R1C1" display="перейти за посиланням"/>
    <hyperlink ref="B27"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6"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2"/>
  <sheetViews>
    <sheetView zoomScaleNormal="100" workbookViewId="0">
      <selection activeCell="Q22" sqref="Q22"/>
    </sheetView>
  </sheetViews>
  <sheetFormatPr defaultRowHeight="15" x14ac:dyDescent="0.25"/>
  <cols>
    <col min="1" max="1" width="6.5703125" customWidth="1"/>
  </cols>
  <sheetData>
    <row r="1" spans="1:13" ht="15.75" x14ac:dyDescent="0.25">
      <c r="A1" s="49" t="s">
        <v>1</v>
      </c>
      <c r="B1" s="50"/>
      <c r="C1" s="50"/>
      <c r="D1" s="50"/>
      <c r="E1" s="50"/>
      <c r="F1" s="50"/>
      <c r="G1" s="50"/>
      <c r="H1" s="50"/>
      <c r="I1" s="50"/>
      <c r="J1" s="50"/>
      <c r="K1" s="50"/>
      <c r="L1" s="50"/>
      <c r="M1" s="50"/>
    </row>
    <row r="2" spans="1:13" ht="45.75" customHeight="1" x14ac:dyDescent="0.25">
      <c r="A2" s="1"/>
      <c r="B2" s="51" t="s">
        <v>35</v>
      </c>
      <c r="C2" s="51"/>
      <c r="D2" s="51"/>
      <c r="E2" s="51"/>
      <c r="F2" s="51"/>
      <c r="G2" s="51"/>
      <c r="H2" s="51"/>
      <c r="I2" s="51"/>
      <c r="J2" s="51"/>
      <c r="K2" s="51"/>
      <c r="L2" s="51"/>
      <c r="M2" s="1"/>
    </row>
    <row r="3" spans="1:13" x14ac:dyDescent="0.25">
      <c r="A3" s="1"/>
      <c r="B3" s="1"/>
      <c r="C3" s="1"/>
      <c r="D3" s="1"/>
      <c r="E3" s="1"/>
      <c r="F3" s="1"/>
      <c r="G3" s="1"/>
      <c r="H3" s="1"/>
      <c r="I3" s="1"/>
      <c r="J3" s="1"/>
      <c r="K3" s="1"/>
      <c r="L3" s="1"/>
      <c r="M3" s="1"/>
    </row>
    <row r="4" spans="1:13" x14ac:dyDescent="0.25">
      <c r="A4" s="1"/>
      <c r="B4" s="1"/>
      <c r="C4" s="1"/>
      <c r="D4" s="1"/>
      <c r="E4" s="1"/>
      <c r="F4" s="1"/>
      <c r="G4" s="1"/>
      <c r="H4" s="1"/>
      <c r="I4" s="1"/>
      <c r="J4" s="1"/>
      <c r="K4" s="1"/>
      <c r="L4" s="1"/>
      <c r="M4" s="1"/>
    </row>
    <row r="5" spans="1:13" x14ac:dyDescent="0.25">
      <c r="A5" s="1"/>
      <c r="B5" s="1"/>
      <c r="C5" s="1"/>
      <c r="D5" s="1"/>
      <c r="E5" s="1"/>
      <c r="F5" s="1"/>
      <c r="G5" s="1"/>
      <c r="H5" s="1"/>
      <c r="I5" s="1"/>
      <c r="J5" s="1"/>
      <c r="K5" s="1"/>
      <c r="L5" s="1"/>
      <c r="M5" s="1"/>
    </row>
    <row r="6" spans="1:13" x14ac:dyDescent="0.25">
      <c r="A6" s="1"/>
      <c r="B6" s="1"/>
      <c r="C6" s="1"/>
      <c r="D6" s="1"/>
      <c r="E6" s="1"/>
      <c r="F6" s="1"/>
      <c r="G6" s="1"/>
      <c r="H6" s="1"/>
      <c r="I6" s="1"/>
      <c r="J6" s="1"/>
      <c r="K6" s="1"/>
      <c r="L6" s="1"/>
      <c r="M6" s="1"/>
    </row>
    <row r="7" spans="1:13" x14ac:dyDescent="0.25">
      <c r="A7" s="1"/>
      <c r="B7" s="1"/>
      <c r="C7" s="1"/>
      <c r="D7" s="1"/>
      <c r="E7" s="1"/>
      <c r="F7" s="1"/>
      <c r="G7" s="1"/>
      <c r="H7" s="1"/>
      <c r="I7" s="1"/>
      <c r="J7" s="1"/>
      <c r="K7" s="1"/>
      <c r="L7" s="1"/>
      <c r="M7" s="1"/>
    </row>
    <row r="8" spans="1:13" x14ac:dyDescent="0.25">
      <c r="A8" s="1"/>
      <c r="B8" s="1"/>
      <c r="C8" s="1"/>
      <c r="D8" s="1"/>
      <c r="E8" s="1"/>
      <c r="F8" s="1"/>
      <c r="G8" s="1"/>
      <c r="H8" s="1"/>
      <c r="I8" s="1"/>
      <c r="J8" s="1"/>
      <c r="K8" s="1"/>
      <c r="L8" s="1"/>
      <c r="M8" s="1"/>
    </row>
    <row r="9" spans="1:13" x14ac:dyDescent="0.25">
      <c r="A9" s="1"/>
      <c r="B9" s="1"/>
      <c r="C9" s="1"/>
      <c r="D9" s="1"/>
      <c r="E9" s="1"/>
      <c r="F9" s="1"/>
      <c r="G9" s="1"/>
      <c r="H9" s="1"/>
      <c r="I9" s="1"/>
      <c r="J9" s="1"/>
      <c r="K9" s="1"/>
      <c r="L9" s="1"/>
      <c r="M9" s="1"/>
    </row>
    <row r="10" spans="1:13" x14ac:dyDescent="0.25">
      <c r="A10" s="1"/>
      <c r="B10" s="1"/>
      <c r="C10" s="1"/>
      <c r="D10" s="1"/>
      <c r="E10" s="1"/>
      <c r="F10" s="1"/>
      <c r="G10" s="1"/>
      <c r="H10" s="1"/>
      <c r="I10" s="1"/>
      <c r="J10" s="1"/>
      <c r="K10" s="1"/>
      <c r="L10" s="1"/>
      <c r="M10" s="1"/>
    </row>
    <row r="11" spans="1:13" x14ac:dyDescent="0.25">
      <c r="A11" s="1"/>
      <c r="B11" s="1"/>
      <c r="C11" s="1"/>
      <c r="D11" s="1"/>
      <c r="E11" s="1"/>
      <c r="F11" s="1"/>
      <c r="G11" s="1"/>
      <c r="H11" s="1"/>
      <c r="I11" s="1"/>
      <c r="J11" s="1"/>
      <c r="K11" s="1"/>
      <c r="L11" s="1"/>
      <c r="M11" s="1"/>
    </row>
    <row r="12" spans="1:13" x14ac:dyDescent="0.25">
      <c r="A12" s="1"/>
      <c r="B12" s="1"/>
      <c r="C12" s="1"/>
      <c r="D12" s="1"/>
      <c r="E12" s="1"/>
      <c r="F12" s="1"/>
      <c r="G12" s="1"/>
      <c r="H12" s="1"/>
      <c r="I12" s="1"/>
      <c r="J12" s="1"/>
      <c r="K12" s="1"/>
      <c r="L12" s="1"/>
      <c r="M12" s="1"/>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6"/>
  <sheetViews>
    <sheetView topLeftCell="A7" workbookViewId="0">
      <selection activeCell="F10" sqref="F10:F13"/>
    </sheetView>
  </sheetViews>
  <sheetFormatPr defaultRowHeight="15.75" x14ac:dyDescent="0.25"/>
  <cols>
    <col min="1" max="1" width="4.7109375" style="8" customWidth="1"/>
    <col min="2" max="2" width="10.42578125" style="8" customWidth="1"/>
    <col min="3" max="3" width="25.140625" style="8" customWidth="1"/>
    <col min="4" max="4" width="38.28515625" style="8" customWidth="1"/>
    <col min="5" max="5" width="24.28515625" style="8" customWidth="1"/>
    <col min="6" max="6" width="31.7109375" style="8" customWidth="1"/>
    <col min="7" max="7" width="19.85546875" style="8" customWidth="1"/>
    <col min="8" max="16384" width="9.140625" style="8"/>
  </cols>
  <sheetData>
    <row r="1" spans="2:11" ht="16.5" thickBot="1" x14ac:dyDescent="0.3"/>
    <row r="2" spans="2:11" s="9" customFormat="1" ht="16.5" thickBot="1" x14ac:dyDescent="0.3">
      <c r="B2" s="62" t="s">
        <v>22</v>
      </c>
      <c r="C2" s="63"/>
      <c r="D2" s="63"/>
      <c r="E2" s="63"/>
      <c r="F2" s="63"/>
      <c r="G2" s="64"/>
    </row>
    <row r="3" spans="2:11" s="9" customFormat="1" x14ac:dyDescent="0.25">
      <c r="B3" s="65" t="s">
        <v>23</v>
      </c>
      <c r="C3" s="66"/>
      <c r="D3" s="67" t="s">
        <v>43</v>
      </c>
      <c r="E3" s="68"/>
      <c r="F3" s="68"/>
      <c r="G3" s="69"/>
    </row>
    <row r="4" spans="2:11" s="9" customFormat="1" x14ac:dyDescent="0.25">
      <c r="B4" s="70" t="s">
        <v>24</v>
      </c>
      <c r="C4" s="71"/>
      <c r="D4" s="72" t="s">
        <v>44</v>
      </c>
      <c r="E4" s="73"/>
      <c r="F4" s="73"/>
      <c r="G4" s="74"/>
    </row>
    <row r="5" spans="2:11" s="9" customFormat="1" x14ac:dyDescent="0.25">
      <c r="B5" s="75" t="s">
        <v>25</v>
      </c>
      <c r="C5" s="76"/>
      <c r="D5" s="77">
        <v>44652</v>
      </c>
      <c r="E5" s="78"/>
      <c r="F5" s="78"/>
      <c r="G5" s="79"/>
    </row>
    <row r="6" spans="2:11" s="9" customFormat="1" ht="16.5" thickBot="1" x14ac:dyDescent="0.3">
      <c r="B6" s="54" t="s">
        <v>26</v>
      </c>
      <c r="C6" s="55"/>
      <c r="D6" s="56" t="s">
        <v>52</v>
      </c>
      <c r="E6" s="57"/>
      <c r="F6" s="57"/>
      <c r="G6" s="58"/>
      <c r="K6" s="25"/>
    </row>
    <row r="7" spans="2:11" ht="16.5" thickBot="1" x14ac:dyDescent="0.3"/>
    <row r="8" spans="2:11" x14ac:dyDescent="0.25">
      <c r="B8" s="59" t="s">
        <v>9</v>
      </c>
      <c r="C8" s="60"/>
      <c r="D8" s="60"/>
      <c r="E8" s="60"/>
      <c r="F8" s="60"/>
      <c r="G8" s="61"/>
    </row>
    <row r="9" spans="2:11" ht="31.5" x14ac:dyDescent="0.25">
      <c r="B9" s="10" t="s">
        <v>2</v>
      </c>
      <c r="C9" s="11" t="s">
        <v>3</v>
      </c>
      <c r="D9" s="11" t="s">
        <v>4</v>
      </c>
      <c r="E9" s="12" t="s">
        <v>5</v>
      </c>
      <c r="F9" s="11" t="s">
        <v>6</v>
      </c>
      <c r="G9" s="13" t="s">
        <v>0</v>
      </c>
    </row>
    <row r="10" spans="2:11" ht="134.25" customHeight="1" x14ac:dyDescent="0.25">
      <c r="B10" s="10">
        <v>1</v>
      </c>
      <c r="C10" s="43">
        <v>44917</v>
      </c>
      <c r="D10" s="46">
        <v>13108363.199999999</v>
      </c>
      <c r="E10" s="44"/>
      <c r="F10" s="48"/>
      <c r="G10" s="45" t="s">
        <v>55</v>
      </c>
    </row>
    <row r="11" spans="2:11" ht="110.25" x14ac:dyDescent="0.25">
      <c r="B11" s="10">
        <v>2</v>
      </c>
      <c r="C11" s="43">
        <v>44929</v>
      </c>
      <c r="D11" s="47">
        <f>D10*0.9</f>
        <v>11797526.879999999</v>
      </c>
      <c r="E11" s="44"/>
      <c r="F11" s="47"/>
      <c r="G11" s="45" t="s">
        <v>55</v>
      </c>
    </row>
    <row r="12" spans="2:11" ht="94.5" customHeight="1" x14ac:dyDescent="0.25">
      <c r="B12" s="10">
        <v>3</v>
      </c>
      <c r="C12" s="43">
        <v>44937</v>
      </c>
      <c r="D12" s="47">
        <f>D10*0.8</f>
        <v>10486690.560000001</v>
      </c>
      <c r="E12" s="44"/>
      <c r="F12" s="47"/>
      <c r="G12" s="45" t="s">
        <v>55</v>
      </c>
    </row>
    <row r="13" spans="2:11" ht="108.75" customHeight="1" x14ac:dyDescent="0.25">
      <c r="B13" s="10">
        <v>4</v>
      </c>
      <c r="C13" s="43">
        <v>44945</v>
      </c>
      <c r="D13" s="47">
        <f>D10*0.7</f>
        <v>9175854.2399999984</v>
      </c>
      <c r="E13" s="44"/>
      <c r="F13" s="47"/>
      <c r="G13" s="45" t="s">
        <v>55</v>
      </c>
    </row>
    <row r="14" spans="2:11" x14ac:dyDescent="0.25">
      <c r="B14" s="14"/>
      <c r="C14" s="15"/>
      <c r="D14" s="16"/>
      <c r="E14" s="17"/>
      <c r="F14" s="16"/>
      <c r="G14" s="18"/>
    </row>
    <row r="15" spans="2:11" x14ac:dyDescent="0.25">
      <c r="B15" s="14"/>
      <c r="C15" s="15"/>
      <c r="D15" s="16"/>
      <c r="E15" s="17"/>
      <c r="F15" s="16"/>
      <c r="G15" s="18"/>
    </row>
    <row r="16" spans="2:11" x14ac:dyDescent="0.25">
      <c r="B16" s="14"/>
      <c r="C16" s="15"/>
      <c r="D16" s="16"/>
      <c r="E16" s="17"/>
      <c r="F16" s="16"/>
      <c r="G16" s="18"/>
    </row>
    <row r="17" spans="2:7" x14ac:dyDescent="0.25">
      <c r="B17" s="14"/>
      <c r="C17" s="15"/>
      <c r="D17" s="16"/>
      <c r="E17" s="17"/>
      <c r="F17" s="16"/>
      <c r="G17" s="18"/>
    </row>
    <row r="18" spans="2:7" x14ac:dyDescent="0.25">
      <c r="B18" s="14"/>
      <c r="C18" s="15"/>
      <c r="D18" s="16"/>
      <c r="E18" s="17"/>
      <c r="F18" s="16"/>
      <c r="G18" s="18"/>
    </row>
    <row r="19" spans="2:7" x14ac:dyDescent="0.25">
      <c r="B19" s="14"/>
      <c r="C19" s="15"/>
      <c r="D19" s="16"/>
      <c r="E19" s="17"/>
      <c r="F19" s="16"/>
      <c r="G19" s="18"/>
    </row>
    <row r="20" spans="2:7" x14ac:dyDescent="0.25">
      <c r="B20" s="14"/>
      <c r="C20" s="15"/>
      <c r="D20" s="16"/>
      <c r="E20" s="17"/>
      <c r="F20" s="16"/>
      <c r="G20" s="18"/>
    </row>
    <row r="21" spans="2:7" x14ac:dyDescent="0.25">
      <c r="B21" s="14"/>
      <c r="C21" s="15"/>
      <c r="D21" s="16"/>
      <c r="E21" s="17"/>
      <c r="F21" s="16"/>
      <c r="G21" s="18"/>
    </row>
    <row r="22" spans="2:7" x14ac:dyDescent="0.25">
      <c r="B22" s="14"/>
      <c r="C22" s="15"/>
      <c r="D22" s="16"/>
      <c r="E22" s="17"/>
      <c r="F22" s="16"/>
      <c r="G22" s="18"/>
    </row>
    <row r="23" spans="2:7" x14ac:dyDescent="0.25">
      <c r="B23" s="14"/>
      <c r="C23" s="15"/>
      <c r="D23" s="16"/>
      <c r="E23" s="17"/>
      <c r="F23" s="16"/>
      <c r="G23" s="18"/>
    </row>
    <row r="24" spans="2:7" ht="16.5" thickBot="1" x14ac:dyDescent="0.3">
      <c r="B24" s="19"/>
      <c r="C24" s="20"/>
      <c r="D24" s="21"/>
      <c r="E24" s="22"/>
      <c r="F24" s="21"/>
      <c r="G24" s="23"/>
    </row>
    <row r="26" spans="2:7" ht="50.25" customHeight="1" x14ac:dyDescent="0.25">
      <c r="B26" s="52" t="s">
        <v>35</v>
      </c>
      <c r="C26" s="53"/>
      <c r="D26" s="53"/>
      <c r="E26" s="53"/>
      <c r="F26" s="53"/>
      <c r="G26" s="53"/>
    </row>
  </sheetData>
  <mergeCells count="11">
    <mergeCell ref="B26:G26"/>
    <mergeCell ref="B6:C6"/>
    <mergeCell ref="D6:G6"/>
    <mergeCell ref="B8:G8"/>
    <mergeCell ref="B2:G2"/>
    <mergeCell ref="B3:C3"/>
    <mergeCell ref="D3:G3"/>
    <mergeCell ref="B4:C4"/>
    <mergeCell ref="D4:G4"/>
    <mergeCell ref="B5:C5"/>
    <mergeCell ref="D5:G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2"/>
  <sheetViews>
    <sheetView workbookViewId="0">
      <selection activeCell="E24" sqref="E24"/>
    </sheetView>
  </sheetViews>
  <sheetFormatPr defaultRowHeight="15" x14ac:dyDescent="0.25"/>
  <cols>
    <col min="1" max="1" width="13.85546875" customWidth="1"/>
    <col min="2" max="2" width="26.7109375" customWidth="1"/>
  </cols>
  <sheetData>
    <row r="1" spans="1:2" x14ac:dyDescent="0.25">
      <c r="A1" s="80" t="s">
        <v>7</v>
      </c>
      <c r="B1" s="80"/>
    </row>
    <row r="2" spans="1:2" x14ac:dyDescent="0.25">
      <c r="A2" s="2" t="s">
        <v>2</v>
      </c>
      <c r="B2" s="2" t="s">
        <v>8</v>
      </c>
    </row>
    <row r="3" spans="1:2" x14ac:dyDescent="0.25">
      <c r="A3" s="2"/>
      <c r="B3" s="2"/>
    </row>
    <row r="4" spans="1:2" x14ac:dyDescent="0.25">
      <c r="A4" s="2"/>
      <c r="B4" s="2"/>
    </row>
    <row r="5" spans="1:2" x14ac:dyDescent="0.25">
      <c r="A5" s="2"/>
      <c r="B5" s="2"/>
    </row>
    <row r="6" spans="1:2" x14ac:dyDescent="0.25">
      <c r="A6" s="2"/>
      <c r="B6" s="2"/>
    </row>
    <row r="7" spans="1:2" x14ac:dyDescent="0.25">
      <c r="A7" s="2"/>
      <c r="B7" s="2"/>
    </row>
    <row r="8" spans="1:2" x14ac:dyDescent="0.25">
      <c r="A8" s="2"/>
      <c r="B8" s="2"/>
    </row>
    <row r="9" spans="1:2" x14ac:dyDescent="0.25">
      <c r="A9" s="2"/>
      <c r="B9" s="2"/>
    </row>
    <row r="12" spans="1:2" ht="105" customHeight="1" x14ac:dyDescent="0.25">
      <c r="A12" s="81" t="s">
        <v>35</v>
      </c>
      <c r="B12" s="81"/>
    </row>
  </sheetData>
  <mergeCells count="2">
    <mergeCell ref="A1:B1"/>
    <mergeCell ref="A12:B12"/>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5.4</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2023-01-27T14:43:01Z</dcterms:modified>
</cp:coreProperties>
</file>