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210_ПІБ_Київ_Ліцей\ППА\"/>
    </mc:Choice>
  </mc:AlternateContent>
  <bookViews>
    <workbookView xWindow="0" yWindow="0" windowWidth="25200" windowHeight="1185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4" i="9" l="1"/>
  <c r="D12" i="9"/>
  <c r="D15" i="9" s="1"/>
  <c r="D11" i="9"/>
  <c r="D13" i="9" l="1"/>
</calcChain>
</file>

<file path=xl/sharedStrings.xml><?xml version="1.0" encoding="utf-8"?>
<sst xmlns="http://schemas.openxmlformats.org/spreadsheetml/2006/main" count="64" uniqueCount="53">
  <si>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</si>
  <si>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</si>
  <si>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</si>
  <si>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</si>
  <si>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</si>
  <si>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</si>
  <si>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</si>
  <si>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</si>
  <si>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</si>
  <si>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</si>
  <si>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</si>
  <si>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</si>
  <si>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</si>
  <si>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</si>
  <si>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</si>
  <si>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</si>
  <si>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</si>
  <si>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</si>
  <si>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</si>
  <si>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</si>
  <si>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</si>
  <si>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</si>
  <si>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</si>
  <si>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</si>
  <si>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</si>
  <si>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</si>
  <si>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</si>
  <si>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</si>
  <si>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</si>
  <si>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</si>
  <si>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</si>
  <si>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</si>
  <si>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</si>
  <si>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</si>
  <si>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</si>
  <si>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</si>
  <si>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</si>
  <si>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</si>
  <si>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</si>
  <si>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</si>
  <si>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</si>
  <si>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</si>
  <si>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</si>
  <si>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</si>
  <si>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</si>
  <si>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навчальний заклад</t>
  </si>
  <si>
    <t>173 258 986,00 грн без ПДВ</t>
  </si>
  <si>
    <t>м. Київ, вулиця Закревського Миколи, будинок 42</t>
  </si>
  <si>
    <t xml:space="preserve">Відповідно до пункту 7 розділу І Положення щодо організації продажу активів (майна) банків, що ліквідуються, затвердженого рішенням виконавчої дирекції Фонду від 24 березня 2016 року № 388, зареєстрованого в Міністерстві юстиції України 20 квітня 2016 року за № 606/28736, продаж активів, здійснюється із застосуванням акредитивної та грошової форм розрахунків.
Переможець відкритих торгів (аукціону) здійснює повну оплату коштів за лот або надає на користь ПАТ «ПРОМІНВЕСТБАНК» відкритий безвідкличний акредитив.
Підтвердженням належного представлення від банку-бенефіціара ПАТ «ПРОМІНВЕСТБАНК» до банку-емітента акредитиву є укладений договір купівлі-продажу активів (майна), з відкладальною умовою щодо переходу права власності на активи (майно) після повного розрахунку за акредитивом.
</t>
  </si>
  <si>
    <t>В складі лоту  з основними засобами та корпоративними правами. 
Не відбулися у зв`язку з відсутністю учасників</t>
  </si>
  <si>
    <t>В складі лоту  з основними засобами та корпоративними правами. Не відбулися у зв`язку з відсутністю учасників</t>
  </si>
  <si>
    <r>
      <rPr>
        <b/>
        <u/>
        <sz val="12"/>
        <color rgb="FFFF0000"/>
        <rFont val="Times New Roman"/>
        <family val="1"/>
        <charset val="204"/>
      </rPr>
      <t>Обов'язкова умова продажу:</t>
    </r>
    <r>
      <rPr>
        <b/>
        <sz val="12"/>
        <color rgb="FFFF0000"/>
        <rFont val="Times New Roman"/>
        <family val="1"/>
        <charset val="204"/>
      </rPr>
      <t xml:space="preserve"> включення до договору купівлі-продажу зобов’язання покупця використовувати нерухоме та рухоме майно за призначенням, пов’язаним з наданням освітніх послуг.</t>
    </r>
  </si>
  <si>
    <t>Нежилий будинок (літ.А) банку з добудовою під приватну загальноосвітню школу, загальною площею 9 029 кв.м, за адресою: м. Київ, вулиця Закревського Миколи, будинок 42, реєстраційний номер об'єкту нерухомого майна: 180589280000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</si>
</sst>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b/>
      <sz val="10"/>
      <color theme="1"/>
      <name val="Times New Roman"/>
      <family val="1"/>
      <charset val="204"/>
    </font>
    <font>
      <b/>
      <sz val="12"/>
      <color rgb="FFFF0000"/>
      <name val="Times New Roman"/>
      <family val="1"/>
      <charset val="204"/>
    </font>
    <font>
      <b/>
      <u/>
      <sz val="12"/>
      <color rgb="FFFF0000"/>
      <name val="Times New Roman"/>
      <family val="1"/>
      <charset val="204"/>
    </font>
    <font>
      <sz val="10"/>
      <color theme="1"/>
      <name val="Times New Roman"/>
      <family val="1"/>
      <charset val="204"/>
    </font>
  </fonts>
  <fills count="2">
    <fill>
      <patternFill patternType="none"/>
    </fill>
    <fill>
      <patternFill patternType="gray125"/>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92">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20" xfId="0" applyFont="1" applyFill="1" applyBorder="1" applyAlignment="1" applyProtection="1">
      <alignment horizontal="left" vertic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64" fontId="7" fillId="0" borderId="11" xfId="0" applyNumberFormat="1" applyFont="1" applyFill="1" applyBorder="1" applyAlignment="1" applyProtection="1">
      <alignment horizontal="center"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xf numFmtId="14" fontId="6" fillId="0" borderId="21" xfId="0" applyNumberFormat="1" applyFont="1" applyFill="1" applyBorder="1" applyAlignment="1" applyProtection="1">
      <alignment horizontal="center" vertical="center" wrapText="1"/>
    </xf>
    <xf numFmtId="3" fontId="7" fillId="0" borderId="11" xfId="0" applyNumberFormat="1" applyFont="1" applyFill="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10"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15" fillId="0" borderId="0" xfId="0" applyFont="1" applyAlignment="1">
      <alignment horizontal="left" wrapText="1"/>
    </xf>
    <xf numFmtId="0" fontId="16" fillId="0" borderId="0" xfId="0" applyFont="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18" fillId="0" borderId="10" xfId="0" applyFont="1" applyBorder="1" applyAlignment="1">
      <alignment horizontal="center" vertical="center"/>
    </xf>
    <xf numFmtId="14" fontId="18" fillId="0" borderId="1" xfId="0" applyNumberFormat="1" applyFont="1" applyBorder="1" applyAlignment="1">
      <alignment horizontal="center" vertical="center"/>
    </xf>
    <xf numFmtId="164" fontId="18" fillId="0" borderId="1" xfId="2" applyFont="1" applyBorder="1" applyAlignment="1">
      <alignment horizontal="center" vertical="center"/>
    </xf>
    <xf numFmtId="9" fontId="18" fillId="0" borderId="1" xfId="3" applyFont="1" applyBorder="1" applyAlignment="1">
      <alignment horizontal="center" vertical="center"/>
    </xf>
    <xf numFmtId="165" fontId="18" fillId="0" borderId="1" xfId="2" applyNumberFormat="1" applyFont="1" applyBorder="1" applyAlignment="1">
      <alignment horizontal="center" vertical="center"/>
    </xf>
    <xf numFmtId="0" fontId="18" fillId="0" borderId="11" xfId="0" applyFont="1" applyBorder="1" applyAlignment="1">
      <alignment horizontal="center" vertical="center" wrapText="1"/>
    </xf>
    <xf numFmtId="0" fontId="18" fillId="0" borderId="24" xfId="0" applyFont="1" applyBorder="1" applyAlignment="1">
      <alignment horizontal="center" vertical="center"/>
    </xf>
    <xf numFmtId="14" fontId="18" fillId="0" borderId="25" xfId="0" applyNumberFormat="1" applyFont="1" applyBorder="1" applyAlignment="1">
      <alignment horizontal="center" vertical="center"/>
    </xf>
    <xf numFmtId="164" fontId="18" fillId="0" borderId="25" xfId="2" applyFont="1" applyBorder="1" applyAlignment="1">
      <alignment horizontal="center" vertical="center"/>
    </xf>
    <xf numFmtId="9" fontId="18" fillId="0" borderId="25" xfId="3" applyFont="1" applyBorder="1" applyAlignment="1">
      <alignment horizontal="center" vertical="center"/>
    </xf>
    <xf numFmtId="165" fontId="18" fillId="0" borderId="25" xfId="2" applyNumberFormat="1" applyFont="1" applyBorder="1" applyAlignment="1">
      <alignment horizontal="center" vertical="center"/>
    </xf>
    <xf numFmtId="0" fontId="18" fillId="0" borderId="22" xfId="0" applyFont="1" applyBorder="1" applyAlignment="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18" Type="http://schemas.openxmlformats.org/officeDocument/2006/relationships/image" Target="../media/image19.png"/><Relationship Id="rId3" Type="http://schemas.openxmlformats.org/officeDocument/2006/relationships/image" Target="../media/image4.jp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 Type="http://schemas.openxmlformats.org/officeDocument/2006/relationships/image" Target="../media/image3.jpg"/><Relationship Id="rId16" Type="http://schemas.openxmlformats.org/officeDocument/2006/relationships/image" Target="../media/image17.png"/><Relationship Id="rId1" Type="http://schemas.openxmlformats.org/officeDocument/2006/relationships/image" Target="../media/image2.jpe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jp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jpg"/><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3306235</xdr:colOff>
      <xdr:row>1</xdr:row>
      <xdr:rowOff>127000</xdr:rowOff>
    </xdr:from>
    <xdr:to>
      <xdr:col>2</xdr:col>
      <xdr:colOff>4510742</xdr:colOff>
      <xdr:row>1</xdr:row>
      <xdr:rowOff>360891</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167968" y="2540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47625</xdr:colOff>
      <xdr:row>3</xdr:row>
      <xdr:rowOff>63269</xdr:rowOff>
    </xdr:from>
    <xdr:to>
      <xdr:col>5</xdr:col>
      <xdr:colOff>228599</xdr:colOff>
      <xdr:row>12</xdr:row>
      <xdr:rowOff>104775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7625" y="1034819"/>
          <a:ext cx="3057524" cy="17560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600541</xdr:colOff>
      <xdr:row>2</xdr:row>
      <xdr:rowOff>130111</xdr:rowOff>
    </xdr:from>
    <xdr:to>
      <xdr:col>19</xdr:col>
      <xdr:colOff>386830</xdr:colOff>
      <xdr:row>12</xdr:row>
      <xdr:rowOff>106370</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8963491" y="911161"/>
          <a:ext cx="2834289" cy="18812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253420</xdr:colOff>
      <xdr:row>2</xdr:row>
      <xdr:rowOff>121365</xdr:rowOff>
    </xdr:from>
    <xdr:to>
      <xdr:col>10</xdr:col>
      <xdr:colOff>65746</xdr:colOff>
      <xdr:row>12</xdr:row>
      <xdr:rowOff>114640</xdr:rowOff>
    </xdr:to>
    <xdr:pic>
      <xdr:nvPicPr>
        <xdr:cNvPr id="5" name="Рисунок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bwMode="auto">
        <a:xfrm>
          <a:off x="3129970" y="902415"/>
          <a:ext cx="2860326" cy="1898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455443</xdr:colOff>
      <xdr:row>2</xdr:row>
      <xdr:rowOff>114129</xdr:rowOff>
    </xdr:from>
    <xdr:to>
      <xdr:col>24</xdr:col>
      <xdr:colOff>250867</xdr:colOff>
      <xdr:row>12</xdr:row>
      <xdr:rowOff>96451</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11866393" y="895179"/>
          <a:ext cx="2843424" cy="18873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165512</xdr:colOff>
      <xdr:row>2</xdr:row>
      <xdr:rowOff>139409</xdr:rowOff>
    </xdr:from>
    <xdr:to>
      <xdr:col>14</xdr:col>
      <xdr:colOff>548247</xdr:colOff>
      <xdr:row>12</xdr:row>
      <xdr:rowOff>106937</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090062" y="920459"/>
          <a:ext cx="2821135" cy="18725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95250</xdr:colOff>
      <xdr:row>14</xdr:row>
      <xdr:rowOff>1</xdr:rowOff>
    </xdr:from>
    <xdr:to>
      <xdr:col>8</xdr:col>
      <xdr:colOff>30525</xdr:colOff>
      <xdr:row>29</xdr:row>
      <xdr:rowOff>133351</xdr:rowOff>
    </xdr:to>
    <xdr:pic>
      <xdr:nvPicPr>
        <xdr:cNvPr id="14" name="Рисунок 13"/>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5250" y="3067051"/>
          <a:ext cx="4640625" cy="2990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228600</xdr:colOff>
      <xdr:row>13</xdr:row>
      <xdr:rowOff>49153</xdr:rowOff>
    </xdr:from>
    <xdr:to>
      <xdr:col>15</xdr:col>
      <xdr:colOff>371475</xdr:colOff>
      <xdr:row>29</xdr:row>
      <xdr:rowOff>55499</xdr:rowOff>
    </xdr:to>
    <xdr:pic>
      <xdr:nvPicPr>
        <xdr:cNvPr id="15" name="Рисунок 14"/>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933950" y="2925703"/>
          <a:ext cx="4410075" cy="30543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542925</xdr:colOff>
      <xdr:row>12</xdr:row>
      <xdr:rowOff>166711</xdr:rowOff>
    </xdr:from>
    <xdr:to>
      <xdr:col>23</xdr:col>
      <xdr:colOff>104775</xdr:colOff>
      <xdr:row>29</xdr:row>
      <xdr:rowOff>28575</xdr:rowOff>
    </xdr:to>
    <xdr:pic>
      <xdr:nvPicPr>
        <xdr:cNvPr id="16" name="Рисунок 15"/>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515475" y="2852761"/>
          <a:ext cx="4438650" cy="31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390526</xdr:colOff>
      <xdr:row>30</xdr:row>
      <xdr:rowOff>117588</xdr:rowOff>
    </xdr:from>
    <xdr:to>
      <xdr:col>6</xdr:col>
      <xdr:colOff>257176</xdr:colOff>
      <xdr:row>52</xdr:row>
      <xdr:rowOff>133349</xdr:rowOff>
    </xdr:to>
    <xdr:pic>
      <xdr:nvPicPr>
        <xdr:cNvPr id="17" name="Рисунок 16"/>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90526" y="6232638"/>
          <a:ext cx="3352800" cy="42067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257176</xdr:colOff>
      <xdr:row>29</xdr:row>
      <xdr:rowOff>188558</xdr:rowOff>
    </xdr:from>
    <xdr:to>
      <xdr:col>11</xdr:col>
      <xdr:colOff>184428</xdr:colOff>
      <xdr:row>52</xdr:row>
      <xdr:rowOff>66676</xdr:rowOff>
    </xdr:to>
    <xdr:pic>
      <xdr:nvPicPr>
        <xdr:cNvPr id="18" name="Рисунок 17"/>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3743326" y="6113108"/>
          <a:ext cx="2975252" cy="42596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390526</xdr:colOff>
      <xdr:row>29</xdr:row>
      <xdr:rowOff>28575</xdr:rowOff>
    </xdr:from>
    <xdr:to>
      <xdr:col>17</xdr:col>
      <xdr:colOff>3524</xdr:colOff>
      <xdr:row>54</xdr:row>
      <xdr:rowOff>0</xdr:rowOff>
    </xdr:to>
    <xdr:pic>
      <xdr:nvPicPr>
        <xdr:cNvPr id="19" name="Рисунок 18"/>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6924676" y="5953125"/>
          <a:ext cx="3270598" cy="4733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314325</xdr:colOff>
      <xdr:row>29</xdr:row>
      <xdr:rowOff>96136</xdr:rowOff>
    </xdr:from>
    <xdr:to>
      <xdr:col>23</xdr:col>
      <xdr:colOff>38100</xdr:colOff>
      <xdr:row>53</xdr:row>
      <xdr:rowOff>163697</xdr:rowOff>
    </xdr:to>
    <xdr:pic>
      <xdr:nvPicPr>
        <xdr:cNvPr id="20" name="Рисунок 19"/>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0506075" y="6020686"/>
          <a:ext cx="3381375" cy="46395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95250</xdr:colOff>
      <xdr:row>53</xdr:row>
      <xdr:rowOff>163814</xdr:rowOff>
    </xdr:from>
    <xdr:to>
      <xdr:col>7</xdr:col>
      <xdr:colOff>9525</xdr:colOff>
      <xdr:row>80</xdr:row>
      <xdr:rowOff>190499</xdr:rowOff>
    </xdr:to>
    <xdr:pic>
      <xdr:nvPicPr>
        <xdr:cNvPr id="21" name="Рисунок 20"/>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533400" y="10660364"/>
          <a:ext cx="3571875" cy="51701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200026</xdr:colOff>
      <xdr:row>53</xdr:row>
      <xdr:rowOff>141599</xdr:rowOff>
    </xdr:from>
    <xdr:to>
      <xdr:col>13</xdr:col>
      <xdr:colOff>102991</xdr:colOff>
      <xdr:row>80</xdr:row>
      <xdr:rowOff>57151</xdr:rowOff>
    </xdr:to>
    <xdr:pic>
      <xdr:nvPicPr>
        <xdr:cNvPr id="22" name="Рисунок 21"/>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295776" y="10638149"/>
          <a:ext cx="3560565" cy="50590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180975</xdr:colOff>
      <xdr:row>54</xdr:row>
      <xdr:rowOff>55251</xdr:rowOff>
    </xdr:from>
    <xdr:to>
      <xdr:col>19</xdr:col>
      <xdr:colOff>371475</xdr:colOff>
      <xdr:row>80</xdr:row>
      <xdr:rowOff>129504</xdr:rowOff>
    </xdr:to>
    <xdr:pic>
      <xdr:nvPicPr>
        <xdr:cNvPr id="23" name="Рисунок 22"/>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7934325" y="10742301"/>
          <a:ext cx="3848100" cy="50272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495300</xdr:colOff>
      <xdr:row>54</xdr:row>
      <xdr:rowOff>145442</xdr:rowOff>
    </xdr:from>
    <xdr:to>
      <xdr:col>25</xdr:col>
      <xdr:colOff>476250</xdr:colOff>
      <xdr:row>80</xdr:row>
      <xdr:rowOff>17608</xdr:rowOff>
    </xdr:to>
    <xdr:pic>
      <xdr:nvPicPr>
        <xdr:cNvPr id="24" name="Рисунок 23"/>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1906250" y="10832492"/>
          <a:ext cx="3638550" cy="48251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95250</xdr:colOff>
      <xdr:row>82</xdr:row>
      <xdr:rowOff>96802</xdr:rowOff>
    </xdr:from>
    <xdr:to>
      <xdr:col>7</xdr:col>
      <xdr:colOff>261937</xdr:colOff>
      <xdr:row>109</xdr:row>
      <xdr:rowOff>85725</xdr:rowOff>
    </xdr:to>
    <xdr:pic>
      <xdr:nvPicPr>
        <xdr:cNvPr id="25" name="Рисунок 24"/>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523875" y="16098802"/>
          <a:ext cx="3881437" cy="5132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500063</xdr:colOff>
      <xdr:row>81</xdr:row>
      <xdr:rowOff>71438</xdr:rowOff>
    </xdr:from>
    <xdr:to>
      <xdr:col>14</xdr:col>
      <xdr:colOff>146568</xdr:colOff>
      <xdr:row>108</xdr:row>
      <xdr:rowOff>142875</xdr:rowOff>
    </xdr:to>
    <xdr:pic>
      <xdr:nvPicPr>
        <xdr:cNvPr id="26" name="Рисунок 25"/>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4643438" y="15882938"/>
          <a:ext cx="3980380" cy="52149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9"/>
  <sheetViews>
    <sheetView tabSelected="1" zoomScale="90" zoomScaleNormal="90" workbookViewId="0">
      <selection activeCell="E10" sqref="E10"/>
    </sheetView>
  </sheetViews>
  <sheetFormatPr defaultColWidth="9.140625"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34" t="s">
        <v>44</v>
      </c>
      <c r="C2" s="35"/>
      <c r="D2" s="21"/>
    </row>
    <row r="3" spans="1:4" x14ac:dyDescent="0.25">
      <c r="A3" s="22"/>
      <c r="B3" s="23" t="s">
        <v>10</v>
      </c>
      <c r="C3" s="32" t="s">
        <v>39</v>
      </c>
      <c r="D3" s="21"/>
    </row>
    <row r="4" spans="1:4" x14ac:dyDescent="0.25">
      <c r="A4" s="22"/>
      <c r="B4" s="36" t="s">
        <v>11</v>
      </c>
      <c r="C4" s="37"/>
      <c r="D4" s="21"/>
    </row>
    <row r="5" spans="1:4" ht="31.5" x14ac:dyDescent="0.25">
      <c r="A5" s="22"/>
      <c r="B5" s="24" t="s">
        <v>28</v>
      </c>
      <c r="C5" s="25">
        <v>1</v>
      </c>
      <c r="D5" s="21"/>
    </row>
    <row r="6" spans="1:4" ht="63" x14ac:dyDescent="0.25">
      <c r="A6" s="22"/>
      <c r="B6" s="26" t="s">
        <v>12</v>
      </c>
      <c r="C6" s="27" t="s">
        <v>52</v>
      </c>
    </row>
    <row r="7" spans="1:4" ht="18.75" customHeight="1" x14ac:dyDescent="0.25">
      <c r="A7" s="22"/>
      <c r="B7" s="26" t="s">
        <v>13</v>
      </c>
      <c r="C7" s="27" t="s">
        <v>38</v>
      </c>
    </row>
    <row r="8" spans="1:4" x14ac:dyDescent="0.25">
      <c r="A8" s="22"/>
      <c r="B8" s="26" t="s">
        <v>14</v>
      </c>
      <c r="C8" s="27" t="s">
        <v>45</v>
      </c>
    </row>
    <row r="9" spans="1:4" ht="30" customHeight="1" x14ac:dyDescent="0.25">
      <c r="A9" s="22"/>
      <c r="B9" s="26" t="s">
        <v>15</v>
      </c>
      <c r="C9" s="27" t="s">
        <v>47</v>
      </c>
    </row>
    <row r="10" spans="1:4" ht="14.25" customHeight="1" x14ac:dyDescent="0.25">
      <c r="A10" s="22"/>
      <c r="B10" s="26" t="s">
        <v>16</v>
      </c>
      <c r="C10" s="33">
        <v>9029</v>
      </c>
    </row>
    <row r="11" spans="1:4" ht="18" customHeight="1" x14ac:dyDescent="0.25">
      <c r="A11" s="22"/>
      <c r="B11" s="26" t="s">
        <v>17</v>
      </c>
      <c r="C11" s="27" t="s">
        <v>40</v>
      </c>
    </row>
    <row r="12" spans="1:4" ht="84.75" customHeight="1" x14ac:dyDescent="0.25">
      <c r="A12" s="22"/>
      <c r="B12" s="28" t="s">
        <v>21</v>
      </c>
      <c r="C12" s="27" t="s">
        <v>40</v>
      </c>
    </row>
    <row r="13" spans="1:4" ht="31.5" x14ac:dyDescent="0.25">
      <c r="A13" s="22"/>
      <c r="B13" s="28" t="s">
        <v>18</v>
      </c>
      <c r="C13" s="29" t="s">
        <v>40</v>
      </c>
    </row>
    <row r="14" spans="1:4" ht="31.5" x14ac:dyDescent="0.25">
      <c r="A14" s="22"/>
      <c r="B14" s="26" t="s">
        <v>32</v>
      </c>
      <c r="C14" s="29" t="s">
        <v>40</v>
      </c>
    </row>
    <row r="15" spans="1:4" ht="31.5" x14ac:dyDescent="0.25">
      <c r="A15" s="22"/>
      <c r="B15" s="26" t="s">
        <v>33</v>
      </c>
      <c r="C15" s="27" t="s">
        <v>41</v>
      </c>
    </row>
    <row r="16" spans="1:4" ht="15" customHeight="1" x14ac:dyDescent="0.25">
      <c r="A16" s="22"/>
      <c r="B16" s="36" t="s">
        <v>20</v>
      </c>
      <c r="C16" s="37"/>
    </row>
    <row r="17" spans="1:3" ht="15" customHeight="1" x14ac:dyDescent="0.25">
      <c r="A17" s="22"/>
      <c r="B17" s="30" t="s">
        <v>29</v>
      </c>
      <c r="C17" s="42" t="s">
        <v>19</v>
      </c>
    </row>
    <row r="18" spans="1:3" x14ac:dyDescent="0.25">
      <c r="A18" s="22"/>
      <c r="B18" s="30" t="s">
        <v>30</v>
      </c>
      <c r="C18" s="43"/>
    </row>
    <row r="19" spans="1:3" ht="15" customHeight="1" thickBot="1" x14ac:dyDescent="0.3">
      <c r="A19" s="22"/>
      <c r="B19" s="31" t="s">
        <v>31</v>
      </c>
      <c r="C19" s="44"/>
    </row>
    <row r="20" spans="1:3" x14ac:dyDescent="0.25">
      <c r="A20" s="22"/>
    </row>
    <row r="21" spans="1:3" ht="57" customHeight="1" x14ac:dyDescent="0.25">
      <c r="A21" s="22"/>
      <c r="B21" s="46" t="s">
        <v>51</v>
      </c>
      <c r="C21" s="46"/>
    </row>
    <row r="22" spans="1:3" ht="35.450000000000003" customHeight="1" x14ac:dyDescent="0.25">
      <c r="A22" s="22"/>
      <c r="B22" s="38" t="s">
        <v>27</v>
      </c>
      <c r="C22" s="38"/>
    </row>
    <row r="23" spans="1:3" ht="93" customHeight="1" x14ac:dyDescent="0.25">
      <c r="B23" s="40" t="s">
        <v>34</v>
      </c>
      <c r="C23" s="40"/>
    </row>
    <row r="24" spans="1:3" customFormat="1" ht="15" x14ac:dyDescent="0.25">
      <c r="B24" s="45" t="s">
        <v>48</v>
      </c>
      <c r="C24" s="45"/>
    </row>
    <row r="25" spans="1:3" customFormat="1" ht="15" x14ac:dyDescent="0.25">
      <c r="B25" s="45"/>
      <c r="C25" s="45"/>
    </row>
    <row r="26" spans="1:3" customFormat="1" ht="105.75" customHeight="1" x14ac:dyDescent="0.25">
      <c r="B26" s="45"/>
      <c r="C26" s="45"/>
    </row>
    <row r="27" spans="1:3" ht="65.25" customHeight="1" x14ac:dyDescent="0.25">
      <c r="B27" s="41" t="s">
        <v>35</v>
      </c>
      <c r="C27" s="41"/>
    </row>
    <row r="28" spans="1:3" ht="33" customHeight="1" x14ac:dyDescent="0.25">
      <c r="B28" s="39" t="s">
        <v>36</v>
      </c>
      <c r="C28" s="39"/>
    </row>
    <row r="29" spans="1:3" ht="156.75" customHeight="1" x14ac:dyDescent="0.25">
      <c r="B29" s="39" t="s">
        <v>37</v>
      </c>
      <c r="C29" s="39"/>
    </row>
  </sheetData>
  <mergeCells count="11">
    <mergeCell ref="B2:C2"/>
    <mergeCell ref="B4:C4"/>
    <mergeCell ref="B22:C22"/>
    <mergeCell ref="B29:C29"/>
    <mergeCell ref="B23:C23"/>
    <mergeCell ref="B27:C27"/>
    <mergeCell ref="B16:C16"/>
    <mergeCell ref="C17:C19"/>
    <mergeCell ref="B28:C28"/>
    <mergeCell ref="B24:C26"/>
    <mergeCell ref="B21:C21"/>
  </mergeCells>
  <hyperlinks>
    <hyperlink ref="C17:C19"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80" zoomScaleNormal="80" workbookViewId="0">
      <selection sqref="A1:M1"/>
    </sheetView>
  </sheetViews>
  <sheetFormatPr defaultRowHeight="15" x14ac:dyDescent="0.25"/>
  <cols>
    <col min="1" max="1" width="6.5703125" customWidth="1"/>
  </cols>
  <sheetData>
    <row r="1" spans="1:13" ht="15.75" x14ac:dyDescent="0.25">
      <c r="A1" s="47" t="s">
        <v>1</v>
      </c>
      <c r="B1" s="48"/>
      <c r="C1" s="48"/>
      <c r="D1" s="48"/>
      <c r="E1" s="48"/>
      <c r="F1" s="48"/>
      <c r="G1" s="48"/>
      <c r="H1" s="48"/>
      <c r="I1" s="48"/>
      <c r="J1" s="48"/>
      <c r="K1" s="48"/>
      <c r="L1" s="48"/>
      <c r="M1" s="48"/>
    </row>
    <row r="2" spans="1:13" ht="45.75" customHeight="1" x14ac:dyDescent="0.25">
      <c r="A2" s="1"/>
      <c r="B2" s="49" t="s">
        <v>35</v>
      </c>
      <c r="C2" s="49"/>
      <c r="D2" s="49"/>
      <c r="E2" s="49"/>
      <c r="F2" s="49"/>
      <c r="G2" s="49"/>
      <c r="H2" s="49"/>
      <c r="I2" s="49"/>
      <c r="J2" s="49"/>
      <c r="K2" s="49"/>
      <c r="L2" s="49"/>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F14" sqref="F14"/>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45.28515625" style="3" customWidth="1"/>
    <col min="8" max="16384" width="9.140625" style="3"/>
  </cols>
  <sheetData>
    <row r="1" spans="2:11" ht="16.5" thickBot="1" x14ac:dyDescent="0.3"/>
    <row r="2" spans="2:11" s="4" customFormat="1" ht="16.5" thickBot="1" x14ac:dyDescent="0.3">
      <c r="B2" s="60" t="s">
        <v>22</v>
      </c>
      <c r="C2" s="61"/>
      <c r="D2" s="61"/>
      <c r="E2" s="61"/>
      <c r="F2" s="61"/>
      <c r="G2" s="62"/>
    </row>
    <row r="3" spans="2:11" s="4" customFormat="1" x14ac:dyDescent="0.25">
      <c r="B3" s="63" t="s">
        <v>23</v>
      </c>
      <c r="C3" s="64"/>
      <c r="D3" s="65" t="s">
        <v>42</v>
      </c>
      <c r="E3" s="66"/>
      <c r="F3" s="66"/>
      <c r="G3" s="67"/>
    </row>
    <row r="4" spans="2:11" s="4" customFormat="1" x14ac:dyDescent="0.25">
      <c r="B4" s="68" t="s">
        <v>24</v>
      </c>
      <c r="C4" s="69"/>
      <c r="D4" s="70" t="s">
        <v>43</v>
      </c>
      <c r="E4" s="71"/>
      <c r="F4" s="71"/>
      <c r="G4" s="72"/>
    </row>
    <row r="5" spans="2:11" s="4" customFormat="1" x14ac:dyDescent="0.25">
      <c r="B5" s="73" t="s">
        <v>25</v>
      </c>
      <c r="C5" s="74"/>
      <c r="D5" s="75">
        <v>44652</v>
      </c>
      <c r="E5" s="76"/>
      <c r="F5" s="76"/>
      <c r="G5" s="77"/>
    </row>
    <row r="6" spans="2:11" s="4" customFormat="1" ht="16.5" thickBot="1" x14ac:dyDescent="0.3">
      <c r="B6" s="52" t="s">
        <v>26</v>
      </c>
      <c r="C6" s="53"/>
      <c r="D6" s="54" t="s">
        <v>46</v>
      </c>
      <c r="E6" s="55"/>
      <c r="F6" s="55"/>
      <c r="G6" s="56"/>
      <c r="K6" s="19"/>
    </row>
    <row r="7" spans="2:11" ht="16.5" thickBot="1" x14ac:dyDescent="0.3"/>
    <row r="8" spans="2:11" x14ac:dyDescent="0.25">
      <c r="B8" s="57" t="s">
        <v>9</v>
      </c>
      <c r="C8" s="58"/>
      <c r="D8" s="58"/>
      <c r="E8" s="58"/>
      <c r="F8" s="58"/>
      <c r="G8" s="59"/>
    </row>
    <row r="9" spans="2:11" ht="31.5" x14ac:dyDescent="0.25">
      <c r="B9" s="5" t="s">
        <v>2</v>
      </c>
      <c r="C9" s="6" t="s">
        <v>3</v>
      </c>
      <c r="D9" s="6" t="s">
        <v>4</v>
      </c>
      <c r="E9" s="7" t="s">
        <v>5</v>
      </c>
      <c r="F9" s="6" t="s">
        <v>6</v>
      </c>
      <c r="G9" s="8" t="s">
        <v>0</v>
      </c>
    </row>
    <row r="10" spans="2:11" ht="38.25" x14ac:dyDescent="0.25">
      <c r="B10" s="80">
        <v>1</v>
      </c>
      <c r="C10" s="81">
        <v>44853</v>
      </c>
      <c r="D10" s="82">
        <v>207910783.19999999</v>
      </c>
      <c r="E10" s="83"/>
      <c r="F10" s="84"/>
      <c r="G10" s="85" t="s">
        <v>49</v>
      </c>
    </row>
    <row r="11" spans="2:11" ht="38.25" x14ac:dyDescent="0.25">
      <c r="B11" s="80">
        <v>2</v>
      </c>
      <c r="C11" s="81">
        <v>44861</v>
      </c>
      <c r="D11" s="82">
        <f>D10*0.9</f>
        <v>187119704.88</v>
      </c>
      <c r="E11" s="83"/>
      <c r="F11" s="84"/>
      <c r="G11" s="85" t="s">
        <v>50</v>
      </c>
    </row>
    <row r="12" spans="2:11" ht="38.25" x14ac:dyDescent="0.25">
      <c r="B12" s="86">
        <v>3</v>
      </c>
      <c r="C12" s="87">
        <v>44902</v>
      </c>
      <c r="D12" s="88">
        <f>D10</f>
        <v>207910783.19999999</v>
      </c>
      <c r="E12" s="89"/>
      <c r="F12" s="90"/>
      <c r="G12" s="91" t="s">
        <v>50</v>
      </c>
    </row>
    <row r="13" spans="2:11" ht="38.25" x14ac:dyDescent="0.25">
      <c r="B13" s="86">
        <v>4</v>
      </c>
      <c r="C13" s="87">
        <v>44910</v>
      </c>
      <c r="D13" s="88">
        <f>D12*0.9</f>
        <v>187119704.88</v>
      </c>
      <c r="E13" s="89"/>
      <c r="F13" s="90"/>
      <c r="G13" s="91" t="s">
        <v>50</v>
      </c>
    </row>
    <row r="14" spans="2:11" ht="38.25" x14ac:dyDescent="0.25">
      <c r="B14" s="86">
        <v>5</v>
      </c>
      <c r="C14" s="87">
        <v>44918</v>
      </c>
      <c r="D14" s="88">
        <f>D10*0.8</f>
        <v>166328626.56</v>
      </c>
      <c r="E14" s="89"/>
      <c r="F14" s="90"/>
      <c r="G14" s="91" t="s">
        <v>50</v>
      </c>
    </row>
    <row r="15" spans="2:11" ht="38.25" x14ac:dyDescent="0.25">
      <c r="B15" s="86">
        <v>6</v>
      </c>
      <c r="C15" s="87">
        <v>44929</v>
      </c>
      <c r="D15" s="88">
        <f>D12*0.7</f>
        <v>145537548.23999998</v>
      </c>
      <c r="E15" s="89"/>
      <c r="F15" s="90"/>
      <c r="G15" s="91" t="s">
        <v>50</v>
      </c>
    </row>
    <row r="16" spans="2:11" x14ac:dyDescent="0.25">
      <c r="B16" s="9"/>
      <c r="C16" s="10"/>
      <c r="D16" s="11"/>
      <c r="E16" s="12"/>
      <c r="F16" s="11"/>
      <c r="G16" s="13"/>
    </row>
    <row r="17" spans="2:7" x14ac:dyDescent="0.25">
      <c r="B17" s="9"/>
      <c r="C17" s="10"/>
      <c r="D17" s="11"/>
      <c r="E17" s="12"/>
      <c r="F17" s="11"/>
      <c r="G17" s="13"/>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50" t="s">
        <v>35</v>
      </c>
      <c r="C26" s="51"/>
      <c r="D26" s="51"/>
      <c r="E26" s="51"/>
      <c r="F26" s="51"/>
      <c r="G26" s="51"/>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8" t="s">
        <v>7</v>
      </c>
      <c r="B1" s="78"/>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9" t="s">
        <v>35</v>
      </c>
      <c r="B12" s="79"/>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2023-02-08T14:02:53Z</dcterms:modified>
</cp:coreProperties>
</file>