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5 місяц\2-й пул повторний  з майном\"/>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refMode="R1C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<sst xmlns="http://schemas.openxmlformats.org/spreadsheetml/2006/main" count="65" uniqueCount="55">
  <si>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</si>
  <si>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</si>
  <si>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</si>
  <si>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</si>
  <si>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</si>
  <si>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</si>
  <si>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</si>
  <si>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</si>
  <si>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</si>
  <si>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</si>
  <si>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</si>
  <si>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</si>
  <si>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</si>
  <si>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</si>
  <si>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</si>
  <si>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</si>
  <si>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</si>
  <si>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</si>
  <si>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</si>
  <si>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</si>
  <si>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</si>
  <si>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</si>
  <si>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</si>
  <si>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</si>
  <si>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</si>
  <si>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</si>
  <si>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</si>
  <si>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</si>
  <si>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</si>
  <si>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</si>
  <si>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</si>
  <si>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</si>
  <si>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</si>
  <si>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</si>
  <si>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</si>
  <si>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</si>
  <si>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</si>
  <si>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</si>
  <si>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</si>
  <si>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</si>
  <si>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</si>
  <si>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</si>
  <si>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</si>
  <si>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</si>
  <si>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</si>
  <si>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</si>
  <si>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Фонду гарантування вкладів</t>
  </si>
  <si>
    <t>фізичних осіб на ліквідацію</t>
  </si>
  <si>
    <t>ПАТ «ПРОМІНВЕСТБАНК»</t>
  </si>
  <si>
    <t>11 715 718,00 грн без ПДВ</t>
  </si>
  <si>
    <t>Дніпропетровська обл., м. Кривий Ріг, вулиця Героїв АТО (Димитрова), будинок 13</t>
  </si>
  <si>
    <t>Уповноважена особа</t>
  </si>
  <si>
    <t>Артем КАРАЧЕНЦЕВ</t>
  </si>
  <si>
    <t xml:space="preserve">В складі лоту  з основними засобами. Не відбулися у зв’язку з відсутністю учасників.
</t>
  </si>
  <si>
    <t>Службова будівля банку, що складається з службової будівлі банку (А-2, А1-2); ганок (а); гаражі (Г, Б); майстерня (В); будівля (Ж); будівля (Д2), загальною площею 2 383,1 кв.м, за адресою: Дніпропетровська обл., м. Кривий Ріг, вулиця  Героїв АТО (Димитрова), будинок 13, реєстраційний номер об'єкта нерухомого майна: 168240</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</si>
</sst>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5" formatCode="_-* #,##0.00_₴_-;\-* #,##0.00_₴_-;_-* &quot;-&quot;??_₴_-;_-@_-"/>
    <numFmt numFmtId="166" formatCode="_-* #,##0_₴_-;\-* #,##0_₴_-;_-* &quot;-&quot;??_₴_-;_-@_-"/>
    <numFmt numFmtId="167" formatCode="#,##0.00_р_."/>
    <numFmt numFmtId="168" formatCode="#,##0.0"/>
    <numFmt numFmtId="169" formatCode="#,##0.00_ ;\-#,##0.00\ "/>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9" fillId="0" borderId="11" xfId="0" applyFont="1" applyBorder="1" applyAlignment="1">
      <alignment wrapText="1"/>
    </xf>
    <xf numFmtId="0" fontId="9" fillId="0" borderId="13" xfId="0" applyFont="1" applyBorder="1" applyAlignment="1">
      <alignment wrapText="1"/>
    </xf>
    <xf numFmtId="0" fontId="7" fillId="0" borderId="1" xfId="0" applyFont="1" applyFill="1" applyBorder="1" applyAlignment="1" applyProtection="1">
      <alignment horizontal="left" vertical="center" wrapText="1"/>
    </xf>
    <xf numFmtId="0" fontId="7" fillId="0" borderId="1" xfId="0" applyFont="1" applyBorder="1" applyAlignment="1" applyProtection="1">
      <alignment wrapText="1"/>
    </xf>
    <xf numFmtId="0" fontId="7" fillId="0" borderId="1" xfId="0" applyFont="1" applyBorder="1" applyAlignment="1" applyProtection="1">
      <alignment horizontal="left" vertical="center" wrapText="1"/>
    </xf>
    <xf numFmtId="0" fontId="10" fillId="0" borderId="0" xfId="0" applyFont="1"/>
    <xf numFmtId="0" fontId="10" fillId="0" borderId="0" xfId="0" applyFont="1" applyAlignment="1">
      <alignment vertical="center"/>
    </xf>
    <xf numFmtId="0" fontId="10" fillId="0" borderId="2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21" xfId="0" applyFont="1" applyBorder="1" applyAlignment="1">
      <alignment horizontal="center" vertical="center"/>
    </xf>
    <xf numFmtId="0" fontId="10" fillId="0" borderId="2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21" xfId="0" applyFont="1" applyBorder="1"/>
    <xf numFmtId="0" fontId="10" fillId="0" borderId="27" xfId="0" applyFont="1" applyBorder="1"/>
    <xf numFmtId="14" fontId="10" fillId="0" borderId="28" xfId="0" applyNumberFormat="1" applyFont="1" applyBorder="1"/>
    <xf numFmtId="166" fontId="10" fillId="0" borderId="28" xfId="2" applyNumberFormat="1" applyFont="1" applyBorder="1"/>
    <xf numFmtId="9" fontId="10" fillId="0" borderId="28" xfId="3" applyFont="1" applyBorder="1"/>
    <xf numFmtId="0" fontId="10" fillId="0" borderId="29" xfId="0" applyFont="1" applyBorder="1"/>
    <xf numFmtId="0" fontId="11" fillId="3" borderId="1" xfId="0" applyFont="1" applyFill="1" applyBorder="1" applyAlignment="1">
      <alignment horizontal="left" vertical="center" wrapText="1"/>
    </xf>
    <xf numFmtId="14" fontId="10" fillId="0" borderId="0" xfId="0" applyNumberFormat="1" applyFont="1" applyAlignment="1">
      <alignment vertical="center"/>
    </xf>
    <xf numFmtId="0" fontId="10" fillId="0" borderId="0" xfId="0" applyFont="1" applyAlignment="1">
      <alignment wrapText="1"/>
    </xf>
    <xf numFmtId="0" fontId="10" fillId="0" borderId="10" xfId="0" applyFont="1" applyBorder="1" applyAlignment="1">
      <alignment wrapText="1"/>
    </xf>
    <xf numFmtId="0" fontId="10" fillId="0" borderId="0" xfId="0" applyFont="1" applyAlignment="1">
      <alignment horizontal="center" wrapText="1"/>
    </xf>
    <xf numFmtId="14" fontId="9" fillId="0" borderId="5" xfId="0" applyNumberFormat="1" applyFont="1" applyBorder="1" applyAlignment="1" applyProtection="1">
      <alignment horizontal="left" wrapText="1"/>
    </xf>
    <xf numFmtId="0" fontId="10" fillId="0" borderId="1" xfId="0" applyFont="1" applyFill="1" applyBorder="1" applyAlignment="1" applyProtection="1">
      <alignment horizontal="center" vertical="center" wrapText="1"/>
    </xf>
    <xf numFmtId="165" fontId="10" fillId="0" borderId="1" xfId="0" applyNumberFormat="1" applyFont="1" applyFill="1" applyBorder="1" applyAlignment="1" applyProtection="1">
      <alignment horizontal="center" vertical="center" wrapText="1"/>
    </xf>
    <xf numFmtId="0" fontId="10" fillId="0" borderId="1" xfId="0" applyFont="1" applyBorder="1" applyAlignment="1" applyProtection="1">
      <alignment horizontal="center" vertical="center" wrapText="1"/>
    </xf>
    <xf numFmtId="14" fontId="7" fillId="0" borderId="1" xfId="0" applyNumberFormat="1" applyFont="1" applyBorder="1" applyAlignment="1">
      <alignment wrapText="1"/>
    </xf>
    <xf numFmtId="0" fontId="10"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1"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7" fillId="3" borderId="3" xfId="0" applyFont="1" applyFill="1" applyBorder="1" applyAlignment="1" applyProtection="1">
      <alignment horizontal="center" vertical="center" wrapText="1"/>
    </xf>
    <xf numFmtId="168" fontId="10" fillId="0" borderId="1" xfId="0" applyNumberFormat="1" applyFont="1" applyFill="1" applyBorder="1" applyAlignment="1" applyProtection="1">
      <alignment horizontal="center" vertical="center" wrapText="1"/>
    </xf>
    <xf numFmtId="14" fontId="6" fillId="0" borderId="0" xfId="0" applyNumberFormat="1" applyFont="1" applyAlignment="1">
      <alignment horizontal="right"/>
    </xf>
    <xf numFmtId="0" fontId="10" fillId="0" borderId="21" xfId="0" applyFont="1" applyBorder="1" applyAlignment="1">
      <alignment horizontal="center" vertical="center" wrapText="1"/>
    </xf>
    <xf numFmtId="165" fontId="10" fillId="0" borderId="1" xfId="2" applyFont="1" applyBorder="1" applyAlignment="1">
      <alignment horizontal="center" vertical="center"/>
    </xf>
    <xf numFmtId="165" fontId="10" fillId="0" borderId="1" xfId="2" applyFont="1" applyBorder="1" applyAlignment="1">
      <alignment horizontal="left"/>
    </xf>
    <xf numFmtId="169" fontId="10" fillId="0" borderId="1" xfId="2" applyNumberFormat="1" applyFont="1" applyBorder="1"/>
    <xf numFmtId="14" fontId="10" fillId="0" borderId="1" xfId="0" applyNumberFormat="1" applyFont="1" applyBorder="1" applyAlignment="1">
      <alignment horizontal="center" vertical="center"/>
    </xf>
    <xf numFmtId="9" fontId="10" fillId="0" borderId="1" xfId="3" applyFont="1" applyBorder="1" applyAlignment="1">
      <alignment horizontal="center" vertical="center"/>
    </xf>
    <xf numFmtId="166" fontId="10" fillId="0" borderId="1" xfId="2" applyNumberFormat="1" applyFont="1" applyBorder="1" applyAlignment="1">
      <alignment horizontal="center" vertical="center"/>
    </xf>
    <xf numFmtId="0" fontId="7" fillId="0" borderId="0" xfId="0" applyFont="1" applyBorder="1" applyAlignment="1">
      <alignment horizontal="center"/>
    </xf>
    <xf numFmtId="0" fontId="3" fillId="0" borderId="0" xfId="0" applyFont="1" applyBorder="1" applyAlignment="1">
      <alignment horizontal="center"/>
    </xf>
    <xf numFmtId="14" fontId="15" fillId="0" borderId="0" xfId="0" applyNumberFormat="1" applyFont="1" applyBorder="1" applyAlignment="1">
      <alignment horizontal="center" vertical="center" wrapText="1"/>
    </xf>
    <xf numFmtId="14" fontId="14" fillId="0" borderId="6" xfId="0" applyNumberFormat="1" applyFont="1" applyBorder="1" applyAlignment="1">
      <alignment horizontal="center" vertical="center" wrapText="1"/>
    </xf>
    <xf numFmtId="14" fontId="14" fillId="0" borderId="0" xfId="0" applyNumberFormat="1" applyFont="1" applyBorder="1" applyAlignment="1">
      <alignment horizontal="center" vertical="center" wrapText="1"/>
    </xf>
    <xf numFmtId="0" fontId="10" fillId="0" borderId="24" xfId="0" applyFont="1" applyFill="1" applyBorder="1" applyAlignment="1">
      <alignment horizontal="left" vertical="center"/>
    </xf>
    <xf numFmtId="0" fontId="10" fillId="0" borderId="25" xfId="0" applyFont="1" applyFill="1" applyBorder="1" applyAlignment="1">
      <alignment horizontal="left" vertical="center"/>
    </xf>
    <xf numFmtId="167" fontId="10" fillId="0" borderId="24" xfId="0" applyNumberFormat="1" applyFont="1" applyFill="1" applyBorder="1" applyAlignment="1">
      <alignment horizontal="center" vertical="center"/>
    </xf>
    <xf numFmtId="167" fontId="10" fillId="0" borderId="26" xfId="0" applyNumberFormat="1" applyFont="1" applyFill="1" applyBorder="1" applyAlignment="1">
      <alignment horizontal="center" vertical="center"/>
    </xf>
    <xf numFmtId="167" fontId="10" fillId="0" borderId="25" xfId="0" applyNumberFormat="1" applyFont="1" applyFill="1" applyBorder="1" applyAlignment="1">
      <alignment horizontal="center" vertical="center"/>
    </xf>
    <xf numFmtId="0" fontId="7" fillId="0" borderId="17" xfId="0" applyFont="1" applyBorder="1" applyAlignment="1">
      <alignment horizontal="center"/>
    </xf>
    <xf numFmtId="0" fontId="7" fillId="0" borderId="19" xfId="0" applyFont="1" applyBorder="1" applyAlignment="1">
      <alignment horizontal="center"/>
    </xf>
    <xf numFmtId="0" fontId="7" fillId="0" borderId="18" xfId="0" applyFont="1" applyBorder="1" applyAlignment="1">
      <alignment horizont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7" xfId="0" applyFont="1" applyFill="1" applyBorder="1" applyAlignment="1">
      <alignment horizont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20" xfId="0" applyFont="1" applyFill="1" applyBorder="1" applyAlignment="1">
      <alignment vertical="center"/>
    </xf>
    <xf numFmtId="0" fontId="10" fillId="0" borderId="21" xfId="0" applyFont="1" applyFill="1" applyBorder="1" applyAlignment="1">
      <alignment vertical="center"/>
    </xf>
    <xf numFmtId="0" fontId="10" fillId="0" borderId="22" xfId="0" applyFont="1" applyFill="1" applyBorder="1" applyAlignment="1">
      <alignment horizontal="center"/>
    </xf>
    <xf numFmtId="0" fontId="10" fillId="0" borderId="8" xfId="0" applyFont="1" applyFill="1" applyBorder="1" applyAlignment="1">
      <alignment horizontal="center"/>
    </xf>
    <xf numFmtId="0" fontId="10" fillId="0" borderId="23" xfId="0" applyFont="1" applyFill="1" applyBorder="1" applyAlignment="1">
      <alignment horizontal="center"/>
    </xf>
    <xf numFmtId="0" fontId="10" fillId="0" borderId="22" xfId="0" applyFont="1" applyFill="1" applyBorder="1" applyAlignment="1">
      <alignment horizontal="left" vertical="center"/>
    </xf>
    <xf numFmtId="0" fontId="10" fillId="0" borderId="23" xfId="0" applyFont="1" applyFill="1" applyBorder="1" applyAlignment="1">
      <alignment horizontal="left" vertical="center"/>
    </xf>
    <xf numFmtId="14" fontId="10" fillId="0" borderId="22" xfId="0" applyNumberFormat="1" applyFont="1" applyFill="1" applyBorder="1" applyAlignment="1">
      <alignment horizontal="center"/>
    </xf>
    <xf numFmtId="14" fontId="10" fillId="0" borderId="8" xfId="0" applyNumberFormat="1" applyFont="1" applyFill="1" applyBorder="1" applyAlignment="1">
      <alignment horizontal="center"/>
    </xf>
    <xf numFmtId="14" fontId="10" fillId="0" borderId="23" xfId="0" applyNumberFormat="1" applyFont="1" applyFill="1" applyBorder="1" applyAlignment="1">
      <alignment horizontal="center"/>
    </xf>
    <xf numFmtId="0" fontId="0" fillId="0" borderId="1" xfId="0" applyBorder="1" applyAlignment="1">
      <alignment horizontal="center"/>
    </xf>
    <xf numFmtId="14" fontId="15" fillId="0" borderId="1" xfId="0" applyNumberFormat="1" applyFont="1" applyBorder="1" applyAlignment="1">
      <alignment horizontal="left" vertical="center" wrapText="1"/>
    </xf>
    <xf numFmtId="0" fontId="9" fillId="3" borderId="9" xfId="0" applyFont="1" applyFill="1" applyBorder="1" applyAlignment="1">
      <alignment horizontal="center" wrapText="1"/>
    </xf>
    <xf numFmtId="0" fontId="9" fillId="3" borderId="12" xfId="0" applyFont="1" applyFill="1" applyBorder="1" applyAlignment="1">
      <alignment horizontal="center" wrapText="1"/>
    </xf>
    <xf numFmtId="0" fontId="7" fillId="2" borderId="7" xfId="0" applyFont="1" applyFill="1" applyBorder="1" applyAlignment="1" applyProtection="1">
      <alignment horizontal="center" wrapText="1"/>
    </xf>
    <xf numFmtId="0" fontId="7" fillId="2" borderId="3" xfId="0" applyFont="1" applyFill="1" applyBorder="1" applyAlignment="1" applyProtection="1">
      <alignment horizontal="center" wrapText="1"/>
    </xf>
    <xf numFmtId="0" fontId="10" fillId="0" borderId="0" xfId="0" applyFont="1" applyAlignment="1">
      <alignment horizontal="left" vertical="center" wrapText="1"/>
    </xf>
    <xf numFmtId="14" fontId="17" fillId="0" borderId="0" xfId="0" applyNumberFormat="1" applyFont="1" applyAlignment="1">
      <alignment horizontal="center" vertical="center" wrapText="1"/>
    </xf>
    <xf numFmtId="14" fontId="13" fillId="0" borderId="1" xfId="0" applyNumberFormat="1" applyFont="1" applyBorder="1" applyAlignment="1">
      <alignment horizontal="left" vertical="center" wrapText="1"/>
    </xf>
    <xf numFmtId="14" fontId="16" fillId="0" borderId="1" xfId="0" applyNumberFormat="1" applyFont="1" applyBorder="1" applyAlignment="1">
      <alignment horizontal="center" vertical="center" wrapText="1"/>
    </xf>
    <xf numFmtId="14" fontId="12" fillId="0" borderId="5" xfId="4" applyNumberFormat="1" applyFont="1" applyFill="1" applyBorder="1" applyAlignment="1" applyProtection="1">
      <alignment horizontal="center" vertical="center" wrapText="1"/>
    </xf>
    <xf numFmtId="14" fontId="12" fillId="0" borderId="4" xfId="4" applyNumberFormat="1" applyFont="1" applyFill="1" applyBorder="1" applyAlignment="1" applyProtection="1">
      <alignment horizontal="center" vertical="center" wrapText="1"/>
    </xf>
    <xf numFmtId="14" fontId="12"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19" Type="http://schemas.openxmlformats.org/officeDocument/2006/relationships/image" Target="../media/image20.jpeg"/><Relationship Id="rId4" Type="http://schemas.openxmlformats.org/officeDocument/2006/relationships/image" Target="../media/image5.jpe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412553</xdr:colOff>
      <xdr:row>1</xdr:row>
      <xdr:rowOff>567060</xdr:rowOff>
    </xdr:from>
    <xdr:to>
      <xdr:col>5</xdr:col>
      <xdr:colOff>31121</xdr:colOff>
      <xdr:row>11</xdr:row>
      <xdr:rowOff>142873</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412553" y="767085"/>
          <a:ext cx="2495118" cy="18713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135046</xdr:colOff>
      <xdr:row>1</xdr:row>
      <xdr:rowOff>573161</xdr:rowOff>
    </xdr:from>
    <xdr:to>
      <xdr:col>16</xdr:col>
      <xdr:colOff>238126</xdr:colOff>
      <xdr:row>11</xdr:row>
      <xdr:rowOff>183745</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7278796" y="773186"/>
          <a:ext cx="2541480" cy="19061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136427</xdr:colOff>
      <xdr:row>1</xdr:row>
      <xdr:rowOff>548312</xdr:rowOff>
    </xdr:from>
    <xdr:to>
      <xdr:col>9</xdr:col>
      <xdr:colOff>281644</xdr:colOff>
      <xdr:row>12</xdr:row>
      <xdr:rowOff>0</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012977" y="748337"/>
          <a:ext cx="2583617" cy="19377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410324</xdr:colOff>
      <xdr:row>1</xdr:row>
      <xdr:rowOff>559490</xdr:rowOff>
    </xdr:from>
    <xdr:to>
      <xdr:col>12</xdr:col>
      <xdr:colOff>19281</xdr:colOff>
      <xdr:row>11</xdr:row>
      <xdr:rowOff>180975</xdr:rowOff>
    </xdr:to>
    <xdr:pic>
      <xdr:nvPicPr>
        <xdr:cNvPr id="13" name="Рисунок 12"/>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5725274" y="759515"/>
          <a:ext cx="1437757" cy="19170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419101</xdr:colOff>
      <xdr:row>13</xdr:row>
      <xdr:rowOff>167833</xdr:rowOff>
    </xdr:from>
    <xdr:to>
      <xdr:col>3</xdr:col>
      <xdr:colOff>590550</xdr:colOff>
      <xdr:row>27</xdr:row>
      <xdr:rowOff>114961</xdr:rowOff>
    </xdr:to>
    <xdr:pic>
      <xdr:nvPicPr>
        <xdr:cNvPr id="7" name="Рисунок 6"/>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rcRect/>
        <a:stretch>
          <a:fillRect/>
        </a:stretch>
      </xdr:blipFill>
      <xdr:spPr bwMode="auto">
        <a:xfrm>
          <a:off x="419101" y="3044383"/>
          <a:ext cx="1828799" cy="2614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390525</xdr:colOff>
      <xdr:row>27</xdr:row>
      <xdr:rowOff>152400</xdr:rowOff>
    </xdr:from>
    <xdr:to>
      <xdr:col>3</xdr:col>
      <xdr:colOff>571396</xdr:colOff>
      <xdr:row>41</xdr:row>
      <xdr:rowOff>104775</xdr:rowOff>
    </xdr:to>
    <xdr:pic>
      <xdr:nvPicPr>
        <xdr:cNvPr id="8" name="Рисунок 7"/>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390525" y="5695950"/>
          <a:ext cx="1838221" cy="2619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190500</xdr:colOff>
      <xdr:row>13</xdr:row>
      <xdr:rowOff>161925</xdr:rowOff>
    </xdr:from>
    <xdr:to>
      <xdr:col>7</xdr:col>
      <xdr:colOff>298609</xdr:colOff>
      <xdr:row>22</xdr:row>
      <xdr:rowOff>28575</xdr:rowOff>
    </xdr:to>
    <xdr:pic>
      <xdr:nvPicPr>
        <xdr:cNvPr id="9" name="Рисунок 8"/>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2457450" y="3038475"/>
          <a:ext cx="1936909" cy="1581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200025</xdr:colOff>
      <xdr:row>23</xdr:row>
      <xdr:rowOff>0</xdr:rowOff>
    </xdr:from>
    <xdr:to>
      <xdr:col>8</xdr:col>
      <xdr:colOff>514350</xdr:colOff>
      <xdr:row>41</xdr:row>
      <xdr:rowOff>298</xdr:rowOff>
    </xdr:to>
    <xdr:pic>
      <xdr:nvPicPr>
        <xdr:cNvPr id="10" name="Рисунок 9"/>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2466975" y="4781550"/>
          <a:ext cx="2752725" cy="34292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133351</xdr:colOff>
      <xdr:row>13</xdr:row>
      <xdr:rowOff>171450</xdr:rowOff>
    </xdr:from>
    <xdr:to>
      <xdr:col>12</xdr:col>
      <xdr:colOff>290789</xdr:colOff>
      <xdr:row>36</xdr:row>
      <xdr:rowOff>161925</xdr:rowOff>
    </xdr:to>
    <xdr:pic>
      <xdr:nvPicPr>
        <xdr:cNvPr id="11" name="Рисунок 10"/>
        <xdr:cNvPicPr>
          <a:picLocks noChangeAspect="1" noChangeArrowheads="1"/>
        </xdr:cNvPicPr>
      </xdr:nvPicPr>
      <xdr:blipFill>
        <a:blip xmlns:r="http://schemas.openxmlformats.org/officeDocument/2006/relationships" r:embed="rId9" cstate="screen">
          <a:extLst>
            <a:ext uri="{28A0092B-C50C-407E-A947-70E740481C1C}">
              <a14:useLocalDpi xmlns:a14="http://schemas.microsoft.com/office/drawing/2010/main"/>
            </a:ext>
          </a:extLst>
        </a:blip>
        <a:srcRect/>
        <a:stretch>
          <a:fillRect/>
        </a:stretch>
      </xdr:blipFill>
      <xdr:spPr bwMode="auto">
        <a:xfrm>
          <a:off x="5448301" y="3048000"/>
          <a:ext cx="1986238" cy="437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409575</xdr:colOff>
      <xdr:row>15</xdr:row>
      <xdr:rowOff>142876</xdr:rowOff>
    </xdr:from>
    <xdr:to>
      <xdr:col>15</xdr:col>
      <xdr:colOff>540788</xdr:colOff>
      <xdr:row>36</xdr:row>
      <xdr:rowOff>123826</xdr:rowOff>
    </xdr:to>
    <xdr:pic>
      <xdr:nvPicPr>
        <xdr:cNvPr id="12" name="Рисунок 11"/>
        <xdr:cNvPicPr>
          <a:picLocks noChangeAspect="1" noChangeArrowheads="1"/>
        </xdr:cNvPicPr>
      </xdr:nvPicPr>
      <xdr:blipFill>
        <a:blip xmlns:r="http://schemas.openxmlformats.org/officeDocument/2006/relationships" r:embed="rId10" cstate="screen">
          <a:extLst>
            <a:ext uri="{28A0092B-C50C-407E-A947-70E740481C1C}">
              <a14:useLocalDpi xmlns:a14="http://schemas.microsoft.com/office/drawing/2010/main"/>
            </a:ext>
          </a:extLst>
        </a:blip>
        <a:srcRect/>
        <a:stretch>
          <a:fillRect/>
        </a:stretch>
      </xdr:blipFill>
      <xdr:spPr bwMode="auto">
        <a:xfrm>
          <a:off x="7553325" y="3400426"/>
          <a:ext cx="1960013" cy="398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400051</xdr:colOff>
      <xdr:row>41</xdr:row>
      <xdr:rowOff>180975</xdr:rowOff>
    </xdr:from>
    <xdr:to>
      <xdr:col>6</xdr:col>
      <xdr:colOff>156357</xdr:colOff>
      <xdr:row>56</xdr:row>
      <xdr:rowOff>28575</xdr:rowOff>
    </xdr:to>
    <xdr:pic>
      <xdr:nvPicPr>
        <xdr:cNvPr id="15" name="Рисунок 14"/>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a:ext>
          </a:extLst>
        </a:blip>
        <a:srcRect/>
        <a:stretch>
          <a:fillRect/>
        </a:stretch>
      </xdr:blipFill>
      <xdr:spPr bwMode="auto">
        <a:xfrm>
          <a:off x="400051" y="8391525"/>
          <a:ext cx="3242456" cy="2705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9525</xdr:colOff>
      <xdr:row>38</xdr:row>
      <xdr:rowOff>9525</xdr:rowOff>
    </xdr:from>
    <xdr:to>
      <xdr:col>12</xdr:col>
      <xdr:colOff>401916</xdr:colOff>
      <xdr:row>56</xdr:row>
      <xdr:rowOff>47625</xdr:rowOff>
    </xdr:to>
    <xdr:pic>
      <xdr:nvPicPr>
        <xdr:cNvPr id="16" name="Рисунок 15"/>
        <xdr:cNvPicPr>
          <a:picLocks noChangeAspect="1" noChangeArrowheads="1"/>
        </xdr:cNvPicPr>
      </xdr:nvPicPr>
      <xdr:blipFill>
        <a:blip xmlns:r="http://schemas.openxmlformats.org/officeDocument/2006/relationships" r:embed="rId12" cstate="screen">
          <a:extLst>
            <a:ext uri="{28A0092B-C50C-407E-A947-70E740481C1C}">
              <a14:useLocalDpi xmlns:a14="http://schemas.microsoft.com/office/drawing/2010/main"/>
            </a:ext>
          </a:extLst>
        </a:blip>
        <a:srcRect/>
        <a:stretch>
          <a:fillRect/>
        </a:stretch>
      </xdr:blipFill>
      <xdr:spPr bwMode="auto">
        <a:xfrm>
          <a:off x="5324475" y="7648575"/>
          <a:ext cx="2221191" cy="3467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342901</xdr:colOff>
      <xdr:row>44</xdr:row>
      <xdr:rowOff>65535</xdr:rowOff>
    </xdr:from>
    <xdr:to>
      <xdr:col>8</xdr:col>
      <xdr:colOff>438151</xdr:colOff>
      <xdr:row>54</xdr:row>
      <xdr:rowOff>66675</xdr:rowOff>
    </xdr:to>
    <xdr:pic>
      <xdr:nvPicPr>
        <xdr:cNvPr id="17" name="Рисунок 16"/>
        <xdr:cNvPicPr>
          <a:picLocks noChangeAspect="1" noChangeArrowheads="1"/>
        </xdr:cNvPicPr>
      </xdr:nvPicPr>
      <xdr:blipFill>
        <a:blip xmlns:r="http://schemas.openxmlformats.org/officeDocument/2006/relationships" r:embed="rId13" cstate="screen">
          <a:extLst>
            <a:ext uri="{28A0092B-C50C-407E-A947-70E740481C1C}">
              <a14:useLocalDpi xmlns:a14="http://schemas.microsoft.com/office/drawing/2010/main"/>
            </a:ext>
          </a:extLst>
        </a:blip>
        <a:srcRect/>
        <a:stretch>
          <a:fillRect/>
        </a:stretch>
      </xdr:blipFill>
      <xdr:spPr bwMode="auto">
        <a:xfrm>
          <a:off x="3829051" y="8847585"/>
          <a:ext cx="1314450" cy="1906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561975</xdr:colOff>
      <xdr:row>40</xdr:row>
      <xdr:rowOff>9526</xdr:rowOff>
    </xdr:from>
    <xdr:to>
      <xdr:col>18</xdr:col>
      <xdr:colOff>358316</xdr:colOff>
      <xdr:row>53</xdr:row>
      <xdr:rowOff>28576</xdr:rowOff>
    </xdr:to>
    <xdr:pic>
      <xdr:nvPicPr>
        <xdr:cNvPr id="18" name="Рисунок 17"/>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a:ext>
          </a:extLst>
        </a:blip>
        <a:srcRect/>
        <a:stretch>
          <a:fillRect/>
        </a:stretch>
      </xdr:blipFill>
      <xdr:spPr bwMode="auto">
        <a:xfrm>
          <a:off x="7705725" y="8029576"/>
          <a:ext cx="3453941" cy="249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266701</xdr:colOff>
      <xdr:row>13</xdr:row>
      <xdr:rowOff>174872</xdr:rowOff>
    </xdr:from>
    <xdr:to>
      <xdr:col>22</xdr:col>
      <xdr:colOff>190501</xdr:colOff>
      <xdr:row>26</xdr:row>
      <xdr:rowOff>152400</xdr:rowOff>
    </xdr:to>
    <xdr:pic>
      <xdr:nvPicPr>
        <xdr:cNvPr id="19" name="Рисунок 18"/>
        <xdr:cNvPicPr>
          <a:picLocks noChangeAspect="1" noChangeArrowheads="1"/>
        </xdr:cNvPicPr>
      </xdr:nvPicPr>
      <xdr:blipFill>
        <a:blip xmlns:r="http://schemas.openxmlformats.org/officeDocument/2006/relationships" r:embed="rId15" cstate="screen">
          <a:extLst>
            <a:ext uri="{28A0092B-C50C-407E-A947-70E740481C1C}">
              <a14:useLocalDpi xmlns:a14="http://schemas.microsoft.com/office/drawing/2010/main"/>
            </a:ext>
          </a:extLst>
        </a:blip>
        <a:srcRect/>
        <a:stretch>
          <a:fillRect/>
        </a:stretch>
      </xdr:blipFill>
      <xdr:spPr bwMode="auto">
        <a:xfrm>
          <a:off x="9848851" y="3051422"/>
          <a:ext cx="3581400" cy="24540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238126</xdr:colOff>
      <xdr:row>27</xdr:row>
      <xdr:rowOff>37655</xdr:rowOff>
    </xdr:from>
    <xdr:to>
      <xdr:col>22</xdr:col>
      <xdr:colOff>104209</xdr:colOff>
      <xdr:row>37</xdr:row>
      <xdr:rowOff>28575</xdr:rowOff>
    </xdr:to>
    <xdr:pic>
      <xdr:nvPicPr>
        <xdr:cNvPr id="20" name="Рисунок 19"/>
        <xdr:cNvPicPr>
          <a:picLocks noChangeAspect="1" noChangeArrowheads="1"/>
        </xdr:cNvPicPr>
      </xdr:nvPicPr>
      <xdr:blipFill>
        <a:blip xmlns:r="http://schemas.openxmlformats.org/officeDocument/2006/relationships" r:embed="rId16" cstate="screen">
          <a:extLst>
            <a:ext uri="{28A0092B-C50C-407E-A947-70E740481C1C}">
              <a14:useLocalDpi xmlns:a14="http://schemas.microsoft.com/office/drawing/2010/main"/>
            </a:ext>
          </a:extLst>
        </a:blip>
        <a:srcRect/>
        <a:stretch>
          <a:fillRect/>
        </a:stretch>
      </xdr:blipFill>
      <xdr:spPr bwMode="auto">
        <a:xfrm>
          <a:off x="9820276" y="5581205"/>
          <a:ext cx="3523683" cy="1895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571501</xdr:colOff>
      <xdr:row>37</xdr:row>
      <xdr:rowOff>168867</xdr:rowOff>
    </xdr:from>
    <xdr:to>
      <xdr:col>22</xdr:col>
      <xdr:colOff>457201</xdr:colOff>
      <xdr:row>48</xdr:row>
      <xdr:rowOff>180975</xdr:rowOff>
    </xdr:to>
    <xdr:pic>
      <xdr:nvPicPr>
        <xdr:cNvPr id="21" name="Рисунок 20"/>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a:ext>
          </a:extLst>
        </a:blip>
        <a:srcRect/>
        <a:stretch>
          <a:fillRect/>
        </a:stretch>
      </xdr:blipFill>
      <xdr:spPr bwMode="auto">
        <a:xfrm>
          <a:off x="11372851" y="7617417"/>
          <a:ext cx="2324100" cy="21076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495301</xdr:colOff>
      <xdr:row>49</xdr:row>
      <xdr:rowOff>46971</xdr:rowOff>
    </xdr:from>
    <xdr:to>
      <xdr:col>22</xdr:col>
      <xdr:colOff>333375</xdr:colOff>
      <xdr:row>60</xdr:row>
      <xdr:rowOff>123824</xdr:rowOff>
    </xdr:to>
    <xdr:pic>
      <xdr:nvPicPr>
        <xdr:cNvPr id="22" name="Рисунок 21"/>
        <xdr:cNvPicPr>
          <a:picLocks noChangeAspect="1" noChangeArrowheads="1"/>
        </xdr:cNvPicPr>
      </xdr:nvPicPr>
      <xdr:blipFill>
        <a:blip xmlns:r="http://schemas.openxmlformats.org/officeDocument/2006/relationships" r:embed="rId18" cstate="screen">
          <a:extLst>
            <a:ext uri="{28A0092B-C50C-407E-A947-70E740481C1C}">
              <a14:useLocalDpi xmlns:a14="http://schemas.microsoft.com/office/drawing/2010/main"/>
            </a:ext>
          </a:extLst>
        </a:blip>
        <a:srcRect/>
        <a:stretch>
          <a:fillRect/>
        </a:stretch>
      </xdr:blipFill>
      <xdr:spPr bwMode="auto">
        <a:xfrm>
          <a:off x="11296651" y="9781521"/>
          <a:ext cx="2276474" cy="21723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357620</xdr:colOff>
      <xdr:row>1</xdr:row>
      <xdr:rowOff>573161</xdr:rowOff>
    </xdr:from>
    <xdr:to>
      <xdr:col>18</xdr:col>
      <xdr:colOff>568001</xdr:colOff>
      <xdr:row>11</xdr:row>
      <xdr:rowOff>183745</xdr:rowOff>
    </xdr:to>
    <xdr:pic>
      <xdr:nvPicPr>
        <xdr:cNvPr id="23" name="Рисунок 22"/>
        <xdr:cNvPicPr>
          <a:picLocks noChangeAspect="1" noChangeArrowheads="1"/>
        </xdr:cNvPicPr>
      </xdr:nvPicPr>
      <xdr:blipFill>
        <a:blip xmlns:r="http://schemas.openxmlformats.org/officeDocument/2006/relationships" r:embed="rId19" cstate="screen">
          <a:extLst>
            <a:ext uri="{28A0092B-C50C-407E-A947-70E740481C1C}">
              <a14:useLocalDpi xmlns:a14="http://schemas.microsoft.com/office/drawing/2010/main"/>
            </a:ext>
          </a:extLst>
        </a:blip>
        <a:stretch>
          <a:fillRect/>
        </a:stretch>
      </xdr:blipFill>
      <xdr:spPr bwMode="auto">
        <a:xfrm>
          <a:off x="9939770" y="773186"/>
          <a:ext cx="1429581" cy="19061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B2" sqref="B2:C26"/>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45</v>
      </c>
      <c r="C3" s="86"/>
      <c r="D3" s="28"/>
    </row>
    <row r="4" spans="1:4" x14ac:dyDescent="0.25">
      <c r="A4" s="27"/>
      <c r="B4" s="5" t="s">
        <v>10</v>
      </c>
      <c r="C4" s="29" t="s">
        <v>40</v>
      </c>
      <c r="D4" s="28"/>
    </row>
    <row r="5" spans="1:4" x14ac:dyDescent="0.25">
      <c r="A5" s="27"/>
      <c r="B5" s="87" t="s">
        <v>11</v>
      </c>
      <c r="C5" s="88"/>
      <c r="D5" s="28"/>
    </row>
    <row r="6" spans="1:4" ht="31.5" x14ac:dyDescent="0.25">
      <c r="A6" s="27"/>
      <c r="B6" s="24" t="s">
        <v>28</v>
      </c>
      <c r="C6" s="42">
        <v>1</v>
      </c>
      <c r="D6" s="28"/>
    </row>
    <row r="7" spans="1:4" ht="94.5" x14ac:dyDescent="0.25">
      <c r="A7" s="27"/>
      <c r="B7" s="5" t="s">
        <v>12</v>
      </c>
      <c r="C7" s="30" t="s">
        <v>54</v>
      </c>
    </row>
    <row r="8" spans="1:4" ht="18.75" customHeight="1" x14ac:dyDescent="0.25">
      <c r="A8" s="27"/>
      <c r="B8" s="5" t="s">
        <v>13</v>
      </c>
      <c r="C8" s="30" t="s">
        <v>38</v>
      </c>
    </row>
    <row r="9" spans="1:4" x14ac:dyDescent="0.25">
      <c r="A9" s="27"/>
      <c r="B9" s="5" t="s">
        <v>14</v>
      </c>
      <c r="C9" s="30" t="s">
        <v>39</v>
      </c>
    </row>
    <row r="10" spans="1:4" ht="30" customHeight="1" x14ac:dyDescent="0.25">
      <c r="A10" s="27"/>
      <c r="B10" s="5" t="s">
        <v>15</v>
      </c>
      <c r="C10" s="30" t="s">
        <v>50</v>
      </c>
    </row>
    <row r="11" spans="1:4" ht="14.25" customHeight="1" x14ac:dyDescent="0.25">
      <c r="A11" s="27"/>
      <c r="B11" s="5" t="s">
        <v>16</v>
      </c>
      <c r="C11" s="43">
        <v>2383.1</v>
      </c>
    </row>
    <row r="12" spans="1:4" ht="18" customHeight="1" x14ac:dyDescent="0.25">
      <c r="A12" s="27"/>
      <c r="B12" s="5" t="s">
        <v>17</v>
      </c>
      <c r="C12" s="30" t="s">
        <v>41</v>
      </c>
    </row>
    <row r="13" spans="1:4" ht="84.75" customHeight="1" x14ac:dyDescent="0.25">
      <c r="A13" s="27"/>
      <c r="B13" s="6" t="s">
        <v>21</v>
      </c>
      <c r="C13" s="30" t="s">
        <v>41</v>
      </c>
    </row>
    <row r="14" spans="1:4" ht="31.5" x14ac:dyDescent="0.25">
      <c r="A14" s="27"/>
      <c r="B14" s="6" t="s">
        <v>18</v>
      </c>
      <c r="C14" s="31" t="s">
        <v>41</v>
      </c>
    </row>
    <row r="15" spans="1:4" ht="31.5" x14ac:dyDescent="0.25">
      <c r="A15" s="27"/>
      <c r="B15" s="7" t="s">
        <v>32</v>
      </c>
      <c r="C15" s="31" t="s">
        <v>41</v>
      </c>
    </row>
    <row r="16" spans="1:4" ht="31.5" x14ac:dyDescent="0.25">
      <c r="A16" s="27"/>
      <c r="B16" s="5" t="s">
        <v>33</v>
      </c>
      <c r="C16" s="32" t="s">
        <v>42</v>
      </c>
    </row>
    <row r="17" spans="1:12" ht="15" customHeight="1" x14ac:dyDescent="0.25">
      <c r="A17" s="27"/>
      <c r="B17" s="87" t="s">
        <v>20</v>
      </c>
      <c r="C17" s="88"/>
    </row>
    <row r="18" spans="1:12" ht="15" customHeight="1" x14ac:dyDescent="0.25">
      <c r="A18" s="27"/>
      <c r="B18" s="33" t="s">
        <v>29</v>
      </c>
      <c r="C18" s="93" t="s">
        <v>19</v>
      </c>
    </row>
    <row r="19" spans="1:12" x14ac:dyDescent="0.25">
      <c r="A19" s="27"/>
      <c r="B19" s="33" t="s">
        <v>30</v>
      </c>
      <c r="C19" s="94"/>
    </row>
    <row r="20" spans="1:12" ht="15" customHeight="1" x14ac:dyDescent="0.25">
      <c r="A20" s="27"/>
      <c r="B20" s="33" t="s">
        <v>31</v>
      </c>
      <c r="C20" s="95"/>
    </row>
    <row r="21" spans="1:12" x14ac:dyDescent="0.25">
      <c r="A21" s="34"/>
    </row>
    <row r="22" spans="1:12" ht="49.5" customHeight="1" x14ac:dyDescent="0.25">
      <c r="A22" s="34"/>
      <c r="B22" s="89" t="s">
        <v>27</v>
      </c>
      <c r="C22" s="89"/>
    </row>
    <row r="23" spans="1:12" ht="93" customHeight="1" x14ac:dyDescent="0.25">
      <c r="B23" s="91" t="s">
        <v>34</v>
      </c>
      <c r="C23" s="91"/>
    </row>
    <row r="24" spans="1:12" ht="65.25" customHeight="1" x14ac:dyDescent="0.25">
      <c r="B24" s="92" t="s">
        <v>35</v>
      </c>
      <c r="C24" s="92"/>
    </row>
    <row r="25" spans="1:12" ht="33" customHeight="1" x14ac:dyDescent="0.25">
      <c r="B25" s="90" t="s">
        <v>36</v>
      </c>
      <c r="C25" s="90"/>
    </row>
    <row r="26" spans="1:12" ht="156.75" customHeight="1" x14ac:dyDescent="0.25">
      <c r="B26" s="90" t="s">
        <v>37</v>
      </c>
      <c r="C26" s="90"/>
    </row>
    <row r="27" spans="1:12" x14ac:dyDescent="0.25">
      <c r="B27" s="38" t="s">
        <v>51</v>
      </c>
      <c r="C27" s="8"/>
    </row>
    <row r="28" spans="1:12" s="35" customFormat="1" ht="15.75" customHeight="1" x14ac:dyDescent="0.25">
      <c r="B28" s="38" t="s">
        <v>46</v>
      </c>
      <c r="C28" s="39"/>
      <c r="D28" s="40"/>
      <c r="E28" s="36"/>
      <c r="F28" s="37"/>
      <c r="G28" s="37"/>
      <c r="H28" s="37"/>
      <c r="I28" s="37"/>
      <c r="J28" s="37"/>
      <c r="K28" s="37"/>
      <c r="L28" s="37"/>
    </row>
    <row r="29" spans="1:12" s="35" customFormat="1" x14ac:dyDescent="0.25">
      <c r="B29" s="38" t="s">
        <v>47</v>
      </c>
      <c r="C29" s="40"/>
      <c r="D29" s="40"/>
      <c r="E29" s="36"/>
      <c r="F29" s="37"/>
      <c r="G29" s="37"/>
      <c r="H29" s="37"/>
      <c r="I29" s="37"/>
      <c r="J29" s="37"/>
      <c r="K29" s="37"/>
      <c r="L29" s="37"/>
    </row>
    <row r="30" spans="1:12" s="35" customFormat="1" x14ac:dyDescent="0.25">
      <c r="B30" s="38" t="s">
        <v>48</v>
      </c>
      <c r="C30" s="44" t="s">
        <v>52</v>
      </c>
      <c r="D30" s="40"/>
      <c r="E30" s="36"/>
      <c r="F30" s="37"/>
      <c r="G30" s="37"/>
      <c r="H30" s="37"/>
      <c r="I30" s="37"/>
      <c r="J30" s="37"/>
      <c r="K30" s="37"/>
      <c r="L30" s="37"/>
    </row>
    <row r="31" spans="1:12" s="35" customFormat="1" x14ac:dyDescent="0.25">
      <c r="B31" s="38"/>
      <c r="C31" s="41"/>
      <c r="E31" s="36"/>
      <c r="F31" s="37"/>
      <c r="G31" s="37"/>
      <c r="H31" s="37"/>
      <c r="I31" s="37"/>
      <c r="J31" s="37"/>
      <c r="K31" s="37"/>
      <c r="L31" s="37"/>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7" sqref="U7"/>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35</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10" workbookViewId="0">
      <selection activeCell="B10" sqref="B10:G13"/>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9.140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43</v>
      </c>
      <c r="E3" s="71"/>
      <c r="F3" s="71"/>
      <c r="G3" s="72"/>
    </row>
    <row r="4" spans="2:11" s="9" customFormat="1" x14ac:dyDescent="0.25">
      <c r="B4" s="73" t="s">
        <v>24</v>
      </c>
      <c r="C4" s="74"/>
      <c r="D4" s="75" t="s">
        <v>44</v>
      </c>
      <c r="E4" s="76"/>
      <c r="F4" s="76"/>
      <c r="G4" s="77"/>
    </row>
    <row r="5" spans="2:11" s="9" customFormat="1" x14ac:dyDescent="0.25">
      <c r="B5" s="78" t="s">
        <v>25</v>
      </c>
      <c r="C5" s="79"/>
      <c r="D5" s="80">
        <v>44652</v>
      </c>
      <c r="E5" s="81"/>
      <c r="F5" s="81"/>
      <c r="G5" s="82"/>
    </row>
    <row r="6" spans="2:11" s="9" customFormat="1" ht="16.5" thickBot="1" x14ac:dyDescent="0.3">
      <c r="B6" s="57" t="s">
        <v>26</v>
      </c>
      <c r="C6" s="58"/>
      <c r="D6" s="59" t="s">
        <v>49</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ht="126" x14ac:dyDescent="0.25">
      <c r="B10" s="10">
        <v>1</v>
      </c>
      <c r="C10" s="49">
        <v>44852</v>
      </c>
      <c r="D10" s="46">
        <v>15804360</v>
      </c>
      <c r="E10" s="50"/>
      <c r="F10" s="51"/>
      <c r="G10" s="45" t="s">
        <v>53</v>
      </c>
    </row>
    <row r="11" spans="2:11" ht="126" x14ac:dyDescent="0.25">
      <c r="B11" s="10">
        <v>2</v>
      </c>
      <c r="C11" s="49">
        <v>44860</v>
      </c>
      <c r="D11" s="46">
        <f>D10*0.9</f>
        <v>14223924</v>
      </c>
      <c r="E11" s="50"/>
      <c r="F11" s="51"/>
      <c r="G11" s="45" t="s">
        <v>53</v>
      </c>
    </row>
    <row r="12" spans="2:11" ht="126" x14ac:dyDescent="0.25">
      <c r="B12" s="10">
        <v>3</v>
      </c>
      <c r="C12" s="49">
        <v>44868</v>
      </c>
      <c r="D12" s="46">
        <f>D10*0.8</f>
        <v>12643488</v>
      </c>
      <c r="E12" s="50"/>
      <c r="F12" s="51"/>
      <c r="G12" s="45" t="s">
        <v>53</v>
      </c>
    </row>
    <row r="13" spans="2:11" ht="126" x14ac:dyDescent="0.25">
      <c r="B13" s="10">
        <v>4</v>
      </c>
      <c r="C13" s="49">
        <v>44876</v>
      </c>
      <c r="D13" s="46">
        <f>D10*0.7</f>
        <v>11063052</v>
      </c>
      <c r="E13" s="50"/>
      <c r="F13" s="51"/>
      <c r="G13" s="45" t="s">
        <v>53</v>
      </c>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47"/>
      <c r="E17" s="17"/>
      <c r="F17" s="16"/>
      <c r="G17" s="18"/>
    </row>
    <row r="18" spans="2:7" x14ac:dyDescent="0.25">
      <c r="B18" s="14"/>
      <c r="C18" s="15"/>
      <c r="D18" s="48"/>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35</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35</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2022-12-02T07:46:09Z</dcterms:modified>
</cp:coreProperties>
</file>