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I:\!МКУА пули по ПІБ\пул 47 юрики до 30.07.2025\!МКУА фінал\"/>
    </mc:Choice>
  </mc:AlternateContent>
  <bookViews>
    <workbookView xWindow="0" yWindow="0" windowWidth="28800" windowHeight="12435"/>
  </bookViews>
  <sheets>
    <sheet name="ПублПасп" sheetId="4" r:id="rId1"/>
    <sheet name="5.2" sheetId="8" r:id="rId2"/>
    <sheet name="5.3" sheetId="9" r:id="rId3"/>
    <sheet name="1" sheetId="11" state="hidden"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B22" i="9" l="1"/>
  <c r="E13" i="9"/>
  <c r="E12" i="9"/>
  <c r="E11" i="9"/>
</calcChain>
</file>

<file path=xl/sharedStrings.xml><?xml version="1.0" encoding="utf-8"?>
<sst xmlns="http://schemas.openxmlformats.org/spreadsheetml/2006/main" count="138" uniqueCount="94">
  <si>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</si>
  <si>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</si>
  <si>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</si>
  <si>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</si>
  <si>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</si>
  <si>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</si>
  <si>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</si>
  <si>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</si>
  <si>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</si>
  <si>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</si>
  <si>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</si>
  <si>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</si>
  <si>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</si>
  <si>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</si>
  <si>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</si>
  <si>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</si>
  <si>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</si>
  <si>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</si>
  <si>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</si>
  <si>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</si>
  <si>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</si>
  <si>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</si>
  <si>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</si>
  <si>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</si>
  <si>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</si>
  <si>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</si>
  <si>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</si>
  <si>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</si>
  <si>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</si>
  <si>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</si>
  <si>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</si>
  <si>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</si>
  <si>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</si>
  <si>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</si>
  <si>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</si>
  <si>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</si>
  <si>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</si>
  <si>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</si>
  <si>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</si>
  <si>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</si>
  <si>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</si>
  <si>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</si>
  <si>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</si>
  <si>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</si>
  <si>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</si>
  <si>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</si>
  <si>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</si>
  <si>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</si>
  <si>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</si>
  <si>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</si>
  <si>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</si>
  <si>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</si>
  <si>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</si>
  <si>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</si>
  <si>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</si>
  <si>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</si>
  <si>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</si>
  <si>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</si>
  <si>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</si>
  <si>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</si>
  <si>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</si>
  <si>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</si>
  <si>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</si>
  <si>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</si>
  <si>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</si>
  <si>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</si>
  <si>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</si>
  <si>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</si>
  <si>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</si>
  <si>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</si>
  <si>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</si>
  <si>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Будівлі з господарською спорудою, загальною площею 3 660,1 кв.м, за адресою: Донецька обл., м. Донецьк, проспект Матросова Олександра, будинок 24а. Реєстраційний номер об'єкту нерухомого майна: 2747608.  Інвентарний № 105955.</t>
  </si>
  <si>
    <t>Донецька обл., м. Донецьк, проспект Матросова Олександра, будинок 24а</t>
  </si>
  <si>
    <t xml:space="preserve">8 409 500,00 грн, без ПДВ </t>
  </si>
  <si>
    <t>* фото 2012 року</t>
  </si>
  <si>
    <t>2.1. Фотофіксація (2012 року)</t>
  </si>
  <si>
    <t xml:space="preserve">Виконуючий обов'язки уповноваженої особи Фонду гарантування вкладів фізичних осіб на ліквідацію  ПАТ "Промінвестбанк"  </t>
  </si>
  <si>
    <t>Ірина БІЛА</t>
  </si>
  <si>
    <t>__________________</t>
  </si>
  <si>
    <t>GL16N027264</t>
  </si>
  <si>
    <t>Торги не відбулись</t>
  </si>
  <si>
    <t>_________________________ Ірина БІЛА</t>
  </si>
  <si>
    <t>https://www.fg.gov.ua/passport/60440</t>
  </si>
  <si>
    <t>https://www.fg.gov.ua/lot/172345</t>
  </si>
  <si>
    <t>https://www.fg.gov.ua/passport/60157</t>
  </si>
  <si>
    <t>https://www.fg.gov.ua/passport/60353</t>
  </si>
  <si>
    <t>https://www.fg.gov.ua/passport/60396</t>
  </si>
  <si>
    <t>G22N026847</t>
  </si>
  <si>
    <t>Не відбулися у зв’язку з відсутністю учасників.</t>
  </si>
  <si>
    <t>https://www.fg.gov.ua/passport/59599</t>
  </si>
  <si>
    <t>https://www.fg.gov.ua/lot/171943</t>
  </si>
  <si>
    <t>https://www.fg.gov.ua/passport/59706</t>
  </si>
  <si>
    <t>https://www.fg.gov.ua/passport/59793</t>
  </si>
  <si>
    <t>https://www.fg.gov.ua/passport/59885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</si>
</sst>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4"/>
      <color indexed="8"/>
      <name val="Times New Roman"/>
      <family val="1"/>
      <charset val="204"/>
    </font>
    <font>
      <b/>
      <sz val="14"/>
      <color theme="1"/>
      <name val="Times New Roman"/>
      <family val="1"/>
      <charset val="204"/>
    </font>
    <font>
      <sz val="14"/>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7" xfId="0" applyFont="1" applyFill="1" applyBorder="1" applyAlignment="1" applyProtection="1">
      <alignment horizontal="left" vertical="center"/>
    </xf>
    <xf numFmtId="0" fontId="11" fillId="0" borderId="8" xfId="0" applyFont="1" applyFill="1" applyBorder="1" applyAlignment="1" applyProtection="1">
      <alignment horizontal="center" vertical="center"/>
    </xf>
    <xf numFmtId="0" fontId="8" fillId="0" borderId="7" xfId="0" applyFont="1" applyFill="1" applyBorder="1" applyAlignment="1" applyProtection="1">
      <alignment horizontal="left" vertical="center" wrapText="1"/>
    </xf>
    <xf numFmtId="0" fontId="8" fillId="0" borderId="7" xfId="0" applyFont="1" applyBorder="1" applyAlignment="1" applyProtection="1">
      <alignment horizontal="left" vertical="center" wrapText="1"/>
    </xf>
    <xf numFmtId="0" fontId="11" fillId="0" borderId="8" xfId="0" applyFont="1" applyBorder="1" applyAlignment="1" applyProtection="1">
      <alignment horizontal="center" vertical="center"/>
    </xf>
    <xf numFmtId="0" fontId="8" fillId="0" borderId="7" xfId="0" applyFont="1" applyBorder="1" applyAlignment="1" applyProtection="1">
      <alignment vertical="center" wrapText="1"/>
    </xf>
    <xf numFmtId="14" fontId="8" fillId="0" borderId="7" xfId="0" applyNumberFormat="1" applyFont="1" applyBorder="1" applyAlignment="1">
      <alignment vertical="center"/>
    </xf>
    <xf numFmtId="14" fontId="8" fillId="0" borderId="9" xfId="0" applyNumberFormat="1" applyFont="1" applyBorder="1" applyAlignment="1">
      <alignment vertical="center"/>
    </xf>
    <xf numFmtId="0" fontId="8" fillId="0" borderId="7" xfId="0" applyFont="1" applyFill="1" applyBorder="1" applyAlignment="1" applyProtection="1">
      <alignment vertical="center" wrapText="1"/>
    </xf>
    <xf numFmtId="0" fontId="12" fillId="0" borderId="7"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4" xfId="0" applyFont="1" applyFill="1" applyBorder="1" applyAlignment="1" applyProtection="1">
      <alignment horizontal="left" vertical="center"/>
    </xf>
    <xf numFmtId="0" fontId="8" fillId="0" borderId="15" xfId="0" applyFont="1" applyFill="1" applyBorder="1" applyAlignment="1" applyProtection="1">
      <alignment horizontal="center" vertical="center"/>
    </xf>
    <xf numFmtId="0" fontId="8" fillId="0" borderId="8"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0" fontId="6" fillId="0" borderId="0" xfId="0" applyFont="1" applyFill="1"/>
    <xf numFmtId="0" fontId="6" fillId="0" borderId="0" xfId="0" applyFont="1" applyBorder="1"/>
    <xf numFmtId="14" fontId="16" fillId="0" borderId="7" xfId="0" applyNumberFormat="1" applyFont="1" applyBorder="1" applyAlignment="1">
      <alignment vertical="center"/>
    </xf>
    <xf numFmtId="0" fontId="16" fillId="0" borderId="7" xfId="0" applyFont="1" applyBorder="1" applyAlignment="1" applyProtection="1">
      <alignment horizontal="left" vertical="center" wrapText="1"/>
    </xf>
    <xf numFmtId="0" fontId="6" fillId="0" borderId="0" xfId="0" applyFont="1" applyFill="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8" xfId="0" applyNumberFormat="1" applyFont="1" applyBorder="1" applyAlignment="1" applyProtection="1">
      <alignment horizontal="center" vertical="center"/>
    </xf>
    <xf numFmtId="14" fontId="12" fillId="0" borderId="0" xfId="0" applyNumberFormat="1" applyFont="1" applyAlignment="1">
      <alignment vertical="center" wrapText="1"/>
    </xf>
    <xf numFmtId="0" fontId="11" fillId="0" borderId="8"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7" fillId="0" borderId="0" xfId="0" applyNumberFormat="1" applyFont="1"/>
    <xf numFmtId="14" fontId="1" fillId="0" borderId="0" xfId="0" applyNumberFormat="1" applyFont="1" applyAlignment="1">
      <alignment horizontal="center"/>
    </xf>
    <xf numFmtId="9" fontId="14" fillId="0" borderId="10" xfId="3" applyFont="1" applyBorder="1" applyAlignment="1">
      <alignment horizont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1" xfId="0" applyFont="1" applyBorder="1"/>
    <xf numFmtId="9" fontId="14" fillId="0" borderId="1" xfId="3" applyFont="1" applyBorder="1" applyAlignment="1">
      <alignment horizontal="center"/>
    </xf>
    <xf numFmtId="0" fontId="14" fillId="0" borderId="14" xfId="0" applyFont="1" applyBorder="1" applyAlignment="1">
      <alignment horizontal="center" vertical="center"/>
    </xf>
    <xf numFmtId="0" fontId="3" fillId="0" borderId="24" xfId="0" applyFont="1" applyBorder="1" applyAlignment="1">
      <alignment horizontal="center" vertical="center" wrapText="1"/>
    </xf>
    <xf numFmtId="0" fontId="3" fillId="0" borderId="15" xfId="0" applyFont="1" applyBorder="1" applyAlignment="1">
      <alignment horizontal="center" vertical="center" wrapText="1"/>
    </xf>
    <xf numFmtId="0" fontId="14" fillId="0" borderId="10" xfId="0" applyFont="1" applyBorder="1"/>
    <xf numFmtId="165" fontId="14" fillId="0" borderId="1" xfId="2" applyNumberFormat="1" applyFont="1" applyBorder="1" applyAlignment="1">
      <alignment horizontal="center" vertical="center"/>
    </xf>
    <xf numFmtId="165" fontId="14" fillId="0" borderId="10" xfId="2" applyNumberFormat="1" applyFont="1" applyBorder="1" applyAlignment="1">
      <alignment horizontal="center" vertical="center"/>
    </xf>
    <xf numFmtId="0" fontId="9" fillId="0" borderId="10" xfId="4" applyBorder="1" applyAlignment="1">
      <alignment horizontal="center" vertical="center" wrapText="1"/>
    </xf>
    <xf numFmtId="0" fontId="9" fillId="0" borderId="1" xfId="4" applyBorder="1" applyAlignment="1">
      <alignment horizontal="center" vertical="center" wrapText="1"/>
    </xf>
    <xf numFmtId="14" fontId="18" fillId="0" borderId="0" xfId="0" applyNumberFormat="1" applyFont="1" applyAlignment="1">
      <alignment horizontal="center" wrapText="1"/>
    </xf>
    <xf numFmtId="14" fontId="19" fillId="0" borderId="0" xfId="0" applyNumberFormat="1" applyFont="1" applyAlignment="1">
      <alignment horizontal="right"/>
    </xf>
    <xf numFmtId="14" fontId="18" fillId="0" borderId="0" xfId="0" applyNumberFormat="1" applyFont="1" applyAlignment="1">
      <alignment horizontal="center"/>
    </xf>
    <xf numFmtId="14" fontId="19" fillId="0" borderId="0" xfId="0" applyNumberFormat="1" applyFont="1"/>
    <xf numFmtId="0" fontId="11" fillId="0" borderId="0" xfId="0" applyFont="1" applyFill="1" applyAlignment="1">
      <alignment horizontal="center" vertical="center" wrapText="1"/>
    </xf>
    <xf numFmtId="0" fontId="10" fillId="0" borderId="12" xfId="0" applyFont="1" applyFill="1" applyBorder="1" applyAlignment="1">
      <alignment horizontal="center" vertical="center" wrapText="1"/>
    </xf>
    <xf numFmtId="0" fontId="10" fillId="0" borderId="13" xfId="0" applyFont="1" applyFill="1" applyBorder="1" applyAlignment="1">
      <alignment horizontal="center" vertical="center" wrapText="1"/>
    </xf>
    <xf numFmtId="0" fontId="8" fillId="0" borderId="7" xfId="0" applyFont="1" applyFill="1" applyBorder="1" applyAlignment="1" applyProtection="1">
      <alignment horizontal="center" vertical="center"/>
    </xf>
    <xf numFmtId="0" fontId="8" fillId="0" borderId="8" xfId="0" applyFont="1" applyFill="1" applyBorder="1" applyAlignment="1" applyProtection="1">
      <alignment horizontal="center" vertical="center"/>
    </xf>
    <xf numFmtId="0" fontId="11" fillId="0" borderId="3" xfId="0" applyFont="1" applyBorder="1" applyAlignment="1">
      <alignment horizontal="center" vertical="center" wrapText="1"/>
    </xf>
    <xf numFmtId="0" fontId="11" fillId="0" borderId="20" xfId="0" applyFont="1" applyFill="1" applyBorder="1" applyAlignment="1">
      <alignment horizontal="center" vertical="center" wrapText="1"/>
    </xf>
    <xf numFmtId="0" fontId="8" fillId="2" borderId="7" xfId="0" applyFont="1" applyFill="1" applyBorder="1" applyAlignment="1" applyProtection="1">
      <alignment horizontal="center" vertical="center"/>
    </xf>
    <xf numFmtId="0" fontId="8" fillId="2" borderId="8" xfId="0" applyFont="1" applyFill="1" applyBorder="1" applyAlignment="1" applyProtection="1">
      <alignment horizontal="center" vertical="center"/>
    </xf>
    <xf numFmtId="14" fontId="13" fillId="0" borderId="8" xfId="4" applyNumberFormat="1"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0" fontId="11" fillId="0" borderId="2" xfId="0" applyFont="1" applyFill="1" applyBorder="1" applyAlignment="1">
      <alignment horizontal="center" vertical="center" wrapText="1"/>
    </xf>
    <xf numFmtId="0" fontId="8" fillId="0" borderId="22" xfId="0" applyFont="1" applyBorder="1" applyAlignment="1">
      <alignment horizontal="center" vertical="center" wrapText="1"/>
    </xf>
    <xf numFmtId="0" fontId="0" fillId="0" borderId="23" xfId="0" applyBorder="1" applyAlignment="1">
      <alignment horizontal="center" vertical="center" wrapText="1"/>
    </xf>
    <xf numFmtId="14" fontId="12" fillId="0" borderId="0" xfId="0" applyNumberFormat="1" applyFont="1" applyAlignment="1">
      <alignment horizontal="center" wrapText="1"/>
    </xf>
    <xf numFmtId="0" fontId="0" fillId="0" borderId="0" xfId="0" applyAlignment="1">
      <alignment horizontal="center"/>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7" xfId="0" applyFont="1" applyFill="1" applyBorder="1" applyAlignment="1">
      <alignment horizontal="left" vertical="center"/>
    </xf>
    <xf numFmtId="0" fontId="11" fillId="0" borderId="2" xfId="0" applyFont="1" applyFill="1" applyBorder="1" applyAlignment="1">
      <alignment horizontal="left" vertical="center"/>
    </xf>
    <xf numFmtId="0" fontId="11" fillId="0" borderId="8" xfId="0" applyFont="1" applyFill="1" applyBorder="1" applyAlignment="1">
      <alignment horizontal="left" vertical="center"/>
    </xf>
    <xf numFmtId="14" fontId="11" fillId="0" borderId="19" xfId="0" applyNumberFormat="1" applyFont="1" applyFill="1" applyBorder="1" applyAlignment="1">
      <alignment horizontal="center"/>
    </xf>
    <xf numFmtId="14" fontId="11" fillId="0" borderId="2" xfId="0" applyNumberFormat="1" applyFont="1" applyFill="1" applyBorder="1" applyAlignment="1">
      <alignment horizontal="center"/>
    </xf>
    <xf numFmtId="14" fontId="11" fillId="0" borderId="21" xfId="0" applyNumberFormat="1" applyFont="1" applyFill="1" applyBorder="1" applyAlignment="1">
      <alignment horizontal="center"/>
    </xf>
    <xf numFmtId="0" fontId="8" fillId="0" borderId="12" xfId="0" applyFont="1" applyBorder="1" applyAlignment="1">
      <alignment horizontal="center" vertical="center"/>
    </xf>
    <xf numFmtId="0" fontId="8" fillId="0" borderId="16" xfId="0" applyFont="1" applyBorder="1" applyAlignment="1">
      <alignment horizontal="center" vertical="center"/>
    </xf>
    <xf numFmtId="0" fontId="8" fillId="0" borderId="13" xfId="0" applyFont="1" applyBorder="1" applyAlignment="1">
      <alignment horizontal="center" vertical="center"/>
    </xf>
    <xf numFmtId="0" fontId="11" fillId="0" borderId="14"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5" xfId="0" applyFont="1" applyFill="1" applyBorder="1" applyAlignment="1">
      <alignment horizontal="left" vertical="center"/>
    </xf>
    <xf numFmtId="0" fontId="11" fillId="0" borderId="4" xfId="0" applyFont="1" applyFill="1" applyBorder="1" applyAlignment="1">
      <alignment horizontal="center"/>
    </xf>
    <xf numFmtId="0" fontId="11" fillId="0" borderId="6" xfId="0" applyFont="1" applyFill="1" applyBorder="1" applyAlignment="1">
      <alignment horizontal="center"/>
    </xf>
    <xf numFmtId="0" fontId="11" fillId="0" borderId="5" xfId="0" applyFont="1" applyFill="1" applyBorder="1" applyAlignment="1">
      <alignment horizontal="center"/>
    </xf>
    <xf numFmtId="0" fontId="11" fillId="0" borderId="7" xfId="0" applyFont="1" applyFill="1" applyBorder="1" applyAlignment="1">
      <alignment vertical="center"/>
    </xf>
    <xf numFmtId="0" fontId="11" fillId="0" borderId="2" xfId="0" applyFont="1" applyFill="1" applyBorder="1" applyAlignment="1">
      <alignment vertical="center"/>
    </xf>
    <xf numFmtId="0" fontId="11" fillId="0" borderId="8" xfId="0" applyFont="1" applyFill="1" applyBorder="1" applyAlignment="1">
      <alignment vertical="center"/>
    </xf>
    <xf numFmtId="0" fontId="11" fillId="0" borderId="19" xfId="0" applyFont="1" applyFill="1" applyBorder="1" applyAlignment="1">
      <alignment horizontal="center" wrapText="1"/>
    </xf>
    <xf numFmtId="0" fontId="11" fillId="0" borderId="2" xfId="0" applyFont="1" applyFill="1" applyBorder="1" applyAlignment="1">
      <alignment horizontal="center" wrapText="1"/>
    </xf>
    <xf numFmtId="0" fontId="11" fillId="0" borderId="21" xfId="0" applyFont="1" applyFill="1" applyBorder="1" applyAlignment="1">
      <alignment horizontal="center" wrapText="1"/>
    </xf>
    <xf numFmtId="0" fontId="7" fillId="0" borderId="12" xfId="0" applyFont="1" applyBorder="1" applyAlignment="1">
      <alignment horizontal="center" vertical="center"/>
    </xf>
    <xf numFmtId="0" fontId="7" fillId="0" borderId="13" xfId="0" applyFont="1" applyBorder="1" applyAlignment="1">
      <alignment horizontal="center"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1" xfId="0" applyFont="1" applyFill="1" applyBorder="1" applyAlignment="1">
      <alignment horizontal="left" vertical="center"/>
    </xf>
    <xf numFmtId="166" fontId="11" fillId="0" borderId="17" xfId="0" applyNumberFormat="1" applyFont="1" applyFill="1" applyBorder="1" applyAlignment="1">
      <alignment horizontal="center" vertical="center"/>
    </xf>
    <xf numFmtId="166" fontId="11" fillId="0" borderId="10" xfId="0" applyNumberFormat="1" applyFont="1" applyFill="1" applyBorder="1" applyAlignment="1">
      <alignment horizontal="center" vertical="center"/>
    </xf>
    <xf numFmtId="166" fontId="11" fillId="0" borderId="11" xfId="0" applyNumberFormat="1" applyFont="1" applyFill="1" applyBorder="1" applyAlignment="1">
      <alignment horizontal="center" vertical="center"/>
    </xf>
    <xf numFmtId="0" fontId="8" fillId="0" borderId="12" xfId="0" applyFont="1" applyBorder="1" applyAlignment="1">
      <alignment horizontal="center"/>
    </xf>
    <xf numFmtId="0" fontId="8" fillId="0" borderId="16"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14" fontId="18" fillId="0" borderId="0" xfId="0" applyNumberFormat="1" applyFont="1" applyAlignment="1">
      <alignment horizontal="center" wrapText="1"/>
    </xf>
    <xf numFmtId="0" fontId="20" fillId="0" borderId="0" xfId="0" applyFont="1" applyAlignment="1">
      <alignment horizontal="center"/>
    </xf>
    <xf numFmtId="0" fontId="14" fillId="0" borderId="25" xfId="0" applyFont="1" applyBorder="1" applyAlignment="1">
      <alignment horizontal="center" vertical="center"/>
    </xf>
    <xf numFmtId="0" fontId="14" fillId="0" borderId="26"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0" fontId="14" fillId="0" borderId="27" xfId="0" applyFont="1" applyBorder="1" applyAlignment="1">
      <alignment horizontal="center" vertical="center" wrapText="1"/>
    </xf>
    <xf numFmtId="0" fontId="9" fillId="0" borderId="7" xfId="4" applyBorder="1" applyAlignment="1">
      <alignment horizontal="center" vertical="center" wrapText="1"/>
    </xf>
    <xf numFmtId="0" fontId="9" fillId="0" borderId="8" xfId="4" applyBorder="1" applyAlignment="1">
      <alignment horizontal="center" vertical="center" wrapText="1"/>
    </xf>
    <xf numFmtId="0" fontId="14" fillId="0" borderId="1" xfId="0" applyFont="1" applyBorder="1" applyAlignment="1">
      <alignment horizontal="center"/>
    </xf>
    <xf numFmtId="14" fontId="14" fillId="0" borderId="1" xfId="0" applyNumberFormat="1" applyFont="1" applyBorder="1" applyAlignment="1">
      <alignment horizontal="center"/>
    </xf>
    <xf numFmtId="167" fontId="14" fillId="0" borderId="1" xfId="2" applyNumberFormat="1" applyFont="1" applyBorder="1" applyAlignment="1">
      <alignment horizontal="center"/>
    </xf>
    <xf numFmtId="0" fontId="14" fillId="0" borderId="10" xfId="0" applyFont="1" applyBorder="1" applyAlignment="1">
      <alignment horizontal="center"/>
    </xf>
    <xf numFmtId="14" fontId="14" fillId="0" borderId="10" xfId="0" applyNumberFormat="1" applyFont="1" applyBorder="1" applyAlignment="1">
      <alignment horizontal="center"/>
    </xf>
    <xf numFmtId="167" fontId="14" fillId="0" borderId="10" xfId="2" applyNumberFormat="1"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419100</xdr:colOff>
      <xdr:row>1</xdr:row>
      <xdr:rowOff>571501</xdr:rowOff>
    </xdr:from>
    <xdr:to>
      <xdr:col>5</xdr:col>
      <xdr:colOff>13675</xdr:colOff>
      <xdr:row>12</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952" t="28314" r="23647" b="29156"/>
        <a:stretch/>
      </xdr:blipFill>
      <xdr:spPr>
        <a:xfrm>
          <a:off x="419100" y="771526"/>
          <a:ext cx="2471125" cy="1933574"/>
        </a:xfrm>
        <a:prstGeom prst="rect">
          <a:avLst/>
        </a:prstGeom>
      </xdr:spPr>
    </xdr:pic>
    <xdr:clientData/>
  </xdr:twoCellAnchor>
  <xdr:twoCellAnchor editAs="oneCell">
    <xdr:from>
      <xdr:col>5</xdr:col>
      <xdr:colOff>152399</xdr:colOff>
      <xdr:row>1</xdr:row>
      <xdr:rowOff>571500</xdr:rowOff>
    </xdr:from>
    <xdr:to>
      <xdr:col>9</xdr:col>
      <xdr:colOff>238678</xdr:colOff>
      <xdr:row>11</xdr:row>
      <xdr:rowOff>171450</xdr:rowOff>
    </xdr:to>
    <xdr:pic>
      <xdr:nvPicPr>
        <xdr:cNvPr id="3" name="Рисунок 2" descr="IMG_427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3292" t="28195" r="23306" b="29157"/>
        <a:stretch/>
      </xdr:blipFill>
      <xdr:spPr>
        <a:xfrm>
          <a:off x="3028949" y="771525"/>
          <a:ext cx="2524679" cy="1914525"/>
        </a:xfrm>
        <a:prstGeom prst="rect">
          <a:avLst/>
        </a:prstGeom>
      </xdr:spPr>
    </xdr:pic>
    <xdr:clientData/>
  </xdr:twoCellAnchor>
  <xdr:twoCellAnchor editAs="oneCell">
    <xdr:from>
      <xdr:col>0</xdr:col>
      <xdr:colOff>412937</xdr:colOff>
      <xdr:row>12</xdr:row>
      <xdr:rowOff>151280</xdr:rowOff>
    </xdr:from>
    <xdr:to>
      <xdr:col>5</xdr:col>
      <xdr:colOff>41462</xdr:colOff>
      <xdr:row>22</xdr:row>
      <xdr:rowOff>108180</xdr:rowOff>
    </xdr:to>
    <xdr:pic>
      <xdr:nvPicPr>
        <xdr:cNvPr id="5" name="Рисунок 4"/>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12937" y="2863104"/>
          <a:ext cx="2486025" cy="1895517"/>
        </a:xfrm>
        <a:prstGeom prst="rect">
          <a:avLst/>
        </a:prstGeom>
      </xdr:spPr>
    </xdr:pic>
    <xdr:clientData/>
  </xdr:twoCellAnchor>
  <xdr:twoCellAnchor editAs="oneCell">
    <xdr:from>
      <xdr:col>5</xdr:col>
      <xdr:colOff>161925</xdr:colOff>
      <xdr:row>12</xdr:row>
      <xdr:rowOff>104776</xdr:rowOff>
    </xdr:from>
    <xdr:to>
      <xdr:col>9</xdr:col>
      <xdr:colOff>212724</xdr:colOff>
      <xdr:row>22</xdr:row>
      <xdr:rowOff>85725</xdr:rowOff>
    </xdr:to>
    <xdr:pic>
      <xdr:nvPicPr>
        <xdr:cNvPr id="6" name="Рисунок 5"/>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038475" y="2809876"/>
          <a:ext cx="2489199" cy="1914524"/>
        </a:xfrm>
        <a:prstGeom prst="rect">
          <a:avLst/>
        </a:prstGeom>
      </xdr:spPr>
    </xdr:pic>
    <xdr:clientData/>
  </xdr:twoCellAnchor>
  <xdr:twoCellAnchor editAs="oneCell">
    <xdr:from>
      <xdr:col>9</xdr:col>
      <xdr:colOff>323850</xdr:colOff>
      <xdr:row>12</xdr:row>
      <xdr:rowOff>114301</xdr:rowOff>
    </xdr:from>
    <xdr:to>
      <xdr:col>13</xdr:col>
      <xdr:colOff>374649</xdr:colOff>
      <xdr:row>22</xdr:row>
      <xdr:rowOff>85725</xdr:rowOff>
    </xdr:to>
    <xdr:pic>
      <xdr:nvPicPr>
        <xdr:cNvPr id="8" name="Рисунок 7"/>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638800" y="2819401"/>
          <a:ext cx="2489199" cy="1904999"/>
        </a:xfrm>
        <a:prstGeom prst="rect">
          <a:avLst/>
        </a:prstGeom>
      </xdr:spPr>
    </xdr:pic>
    <xdr:clientData/>
  </xdr:twoCellAnchor>
  <xdr:twoCellAnchor editAs="oneCell">
    <xdr:from>
      <xdr:col>13</xdr:col>
      <xdr:colOff>561975</xdr:colOff>
      <xdr:row>12</xdr:row>
      <xdr:rowOff>114301</xdr:rowOff>
    </xdr:from>
    <xdr:to>
      <xdr:col>17</xdr:col>
      <xdr:colOff>571500</xdr:colOff>
      <xdr:row>22</xdr:row>
      <xdr:rowOff>95250</xdr:rowOff>
    </xdr:to>
    <xdr:pic>
      <xdr:nvPicPr>
        <xdr:cNvPr id="9" name="Рисунок 8"/>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8315325" y="2819401"/>
          <a:ext cx="2447925" cy="1914524"/>
        </a:xfrm>
        <a:prstGeom prst="rect">
          <a:avLst/>
        </a:prstGeom>
      </xdr:spPr>
    </xdr:pic>
    <xdr:clientData/>
  </xdr:twoCellAnchor>
  <xdr:twoCellAnchor editAs="oneCell">
    <xdr:from>
      <xdr:col>18</xdr:col>
      <xdr:colOff>161925</xdr:colOff>
      <xdr:row>12</xdr:row>
      <xdr:rowOff>123825</xdr:rowOff>
    </xdr:from>
    <xdr:to>
      <xdr:col>22</xdr:col>
      <xdr:colOff>209550</xdr:colOff>
      <xdr:row>22</xdr:row>
      <xdr:rowOff>114300</xdr:rowOff>
    </xdr:to>
    <xdr:pic>
      <xdr:nvPicPr>
        <xdr:cNvPr id="10" name="Рисунок 9"/>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10963275" y="2828925"/>
          <a:ext cx="2486025" cy="1924050"/>
        </a:xfrm>
        <a:prstGeom prst="rect">
          <a:avLst/>
        </a:prstGeom>
      </xdr:spPr>
    </xdr:pic>
    <xdr:clientData/>
  </xdr:twoCellAnchor>
  <xdr:twoCellAnchor editAs="oneCell">
    <xdr:from>
      <xdr:col>1</xdr:col>
      <xdr:colOff>47626</xdr:colOff>
      <xdr:row>23</xdr:row>
      <xdr:rowOff>9526</xdr:rowOff>
    </xdr:from>
    <xdr:to>
      <xdr:col>4</xdr:col>
      <xdr:colOff>114300</xdr:colOff>
      <xdr:row>36</xdr:row>
      <xdr:rowOff>171450</xdr:rowOff>
    </xdr:to>
    <xdr:pic>
      <xdr:nvPicPr>
        <xdr:cNvPr id="12" name="Рисунок 11"/>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85776" y="4838701"/>
          <a:ext cx="1895474" cy="2638424"/>
        </a:xfrm>
        <a:prstGeom prst="rect">
          <a:avLst/>
        </a:prstGeom>
      </xdr:spPr>
    </xdr:pic>
    <xdr:clientData/>
  </xdr:twoCellAnchor>
  <xdr:twoCellAnchor editAs="oneCell">
    <xdr:from>
      <xdr:col>4</xdr:col>
      <xdr:colOff>304801</xdr:colOff>
      <xdr:row>23</xdr:row>
      <xdr:rowOff>19050</xdr:rowOff>
    </xdr:from>
    <xdr:to>
      <xdr:col>7</xdr:col>
      <xdr:colOff>323850</xdr:colOff>
      <xdr:row>37</xdr:row>
      <xdr:rowOff>0</xdr:rowOff>
    </xdr:to>
    <xdr:pic>
      <xdr:nvPicPr>
        <xdr:cNvPr id="13" name="Рисунок 12"/>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2571751" y="4848225"/>
          <a:ext cx="1847849" cy="2647950"/>
        </a:xfrm>
        <a:prstGeom prst="rect">
          <a:avLst/>
        </a:prstGeom>
      </xdr:spPr>
    </xdr:pic>
    <xdr:clientData/>
  </xdr:twoCellAnchor>
  <xdr:twoCellAnchor editAs="oneCell">
    <xdr:from>
      <xdr:col>7</xdr:col>
      <xdr:colOff>514351</xdr:colOff>
      <xdr:row>23</xdr:row>
      <xdr:rowOff>19051</xdr:rowOff>
    </xdr:from>
    <xdr:to>
      <xdr:col>10</xdr:col>
      <xdr:colOff>507207</xdr:colOff>
      <xdr:row>37</xdr:row>
      <xdr:rowOff>19051</xdr:rowOff>
    </xdr:to>
    <xdr:pic>
      <xdr:nvPicPr>
        <xdr:cNvPr id="15" name="Рисунок 14"/>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4610101" y="4848226"/>
          <a:ext cx="1821656" cy="2667000"/>
        </a:xfrm>
        <a:prstGeom prst="rect">
          <a:avLst/>
        </a:prstGeom>
      </xdr:spPr>
    </xdr:pic>
    <xdr:clientData/>
  </xdr:twoCellAnchor>
  <xdr:twoCellAnchor editAs="oneCell">
    <xdr:from>
      <xdr:col>11</xdr:col>
      <xdr:colOff>66677</xdr:colOff>
      <xdr:row>23</xdr:row>
      <xdr:rowOff>9525</xdr:rowOff>
    </xdr:from>
    <xdr:to>
      <xdr:col>14</xdr:col>
      <xdr:colOff>80965</xdr:colOff>
      <xdr:row>37</xdr:row>
      <xdr:rowOff>28575</xdr:rowOff>
    </xdr:to>
    <xdr:pic>
      <xdr:nvPicPr>
        <xdr:cNvPr id="16" name="Рисунок 15"/>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6600827" y="4838700"/>
          <a:ext cx="1843088" cy="26860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1084;.&#1044;&#1086;&#1085;&#1077;&#1094;&#1100;&#1082;,%20&#1074;&#1091;&#1083;.&#1052;&#1072;&#1090;&#1088;&#1086;&#1089;&#1086;&#1074;&#107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45" TargetMode="External"/><Relationship Id="rId13" Type="http://schemas.openxmlformats.org/officeDocument/2006/relationships/hyperlink" Target="https://www.fg.gov.ua/lot/171943" TargetMode="External"/><Relationship Id="rId3" Type="http://schemas.openxmlformats.org/officeDocument/2006/relationships/hyperlink" Target="https://www.fg.gov.ua/passport/60157" TargetMode="External"/><Relationship Id="rId7" Type="http://schemas.openxmlformats.org/officeDocument/2006/relationships/hyperlink" Target="https://www.fg.gov.ua/passport/60396" TargetMode="External"/><Relationship Id="rId12" Type="http://schemas.openxmlformats.org/officeDocument/2006/relationships/hyperlink" Target="https://www.fg.gov.ua/passport/59885" TargetMode="External"/><Relationship Id="rId17" Type="http://schemas.openxmlformats.org/officeDocument/2006/relationships/printerSettings" Target="../printerSettings/printerSettings2.bin"/><Relationship Id="rId2" Type="http://schemas.openxmlformats.org/officeDocument/2006/relationships/hyperlink" Target="https://www.fg.gov.ua/lot/172345" TargetMode="External"/><Relationship Id="rId16" Type="http://schemas.openxmlformats.org/officeDocument/2006/relationships/hyperlink" Target="https://www.fg.gov.ua/lot/171943" TargetMode="External"/><Relationship Id="rId1" Type="http://schemas.openxmlformats.org/officeDocument/2006/relationships/hyperlink" Target="https://www.fg.gov.ua/passport/60440" TargetMode="External"/><Relationship Id="rId6" Type="http://schemas.openxmlformats.org/officeDocument/2006/relationships/hyperlink" Target="https://www.fg.gov.ua/lot/172345" TargetMode="External"/><Relationship Id="rId11" Type="http://schemas.openxmlformats.org/officeDocument/2006/relationships/hyperlink" Target="https://www.fg.gov.ua/passport/59793" TargetMode="External"/><Relationship Id="rId5" Type="http://schemas.openxmlformats.org/officeDocument/2006/relationships/hyperlink" Target="https://www.fg.gov.ua/passport/60353" TargetMode="External"/><Relationship Id="rId15" Type="http://schemas.openxmlformats.org/officeDocument/2006/relationships/hyperlink" Target="https://www.fg.gov.ua/lot/171943" TargetMode="External"/><Relationship Id="rId10" Type="http://schemas.openxmlformats.org/officeDocument/2006/relationships/hyperlink" Target="https://www.fg.gov.ua/passport/59706" TargetMode="External"/><Relationship Id="rId4" Type="http://schemas.openxmlformats.org/officeDocument/2006/relationships/hyperlink" Target="https://www.fg.gov.ua/lot/172345" TargetMode="External"/><Relationship Id="rId9" Type="http://schemas.openxmlformats.org/officeDocument/2006/relationships/hyperlink" Target="https://www.fg.gov.ua/passport/59599" TargetMode="External"/><Relationship Id="rId14" Type="http://schemas.openxmlformats.org/officeDocument/2006/relationships/hyperlink" Target="https://www.fg.gov.ua/lot/1719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C41" sqref="C41"/>
    </sheetView>
  </sheetViews>
  <sheetFormatPr defaultColWidth="9.140625" defaultRowHeight="15.75" x14ac:dyDescent="0.25"/>
  <cols>
    <col min="1" max="1" width="1.140625" style="4" customWidth="1"/>
    <col min="2" max="2" width="86.85546875" style="4" customWidth="1"/>
    <col min="3" max="3" width="77.42578125" style="4" customWidth="1"/>
    <col min="4" max="16384" width="9.140625" style="4"/>
  </cols>
  <sheetData>
    <row r="1" spans="1:16384" ht="10.5" customHeight="1" thickBot="1" x14ac:dyDescent="0.3"/>
    <row r="2" spans="1:16384" ht="36.75" customHeight="1" thickBot="1" x14ac:dyDescent="0.3">
      <c r="A2" s="6"/>
      <c r="B2" s="57" t="s">
        <v>67</v>
      </c>
      <c r="C2" s="58"/>
      <c r="D2" s="5"/>
    </row>
    <row r="3" spans="1:16384" x14ac:dyDescent="0.25">
      <c r="A3" s="6"/>
      <c r="B3" s="19" t="s">
        <v>4</v>
      </c>
      <c r="C3" s="20" t="s">
        <v>60</v>
      </c>
      <c r="D3" s="5"/>
    </row>
    <row r="4" spans="1:16384" x14ac:dyDescent="0.25">
      <c r="A4" s="6"/>
      <c r="B4" s="59" t="s">
        <v>5</v>
      </c>
      <c r="C4" s="60"/>
      <c r="D4" s="5"/>
    </row>
    <row r="5" spans="1:16384" x14ac:dyDescent="0.25">
      <c r="A5" s="6"/>
      <c r="B5" s="17" t="s">
        <v>20</v>
      </c>
      <c r="C5" s="21" t="s">
        <v>25</v>
      </c>
      <c r="D5" s="5"/>
    </row>
    <row r="6" spans="1:16384" ht="83.25" customHeight="1" x14ac:dyDescent="0.25">
      <c r="A6" s="6"/>
      <c r="B6" s="8" t="s">
        <v>47</v>
      </c>
      <c r="C6" s="35" t="s">
        <v>71</v>
      </c>
    </row>
    <row r="7" spans="1:16384" ht="18.75" customHeight="1" x14ac:dyDescent="0.25">
      <c r="A7" s="6"/>
      <c r="B7" s="10" t="s">
        <v>6</v>
      </c>
      <c r="C7" s="9" t="s">
        <v>61</v>
      </c>
    </row>
    <row r="8" spans="1:16384" x14ac:dyDescent="0.25">
      <c r="A8" s="6"/>
      <c r="B8" s="10" t="s">
        <v>7</v>
      </c>
      <c r="C8" s="9" t="s">
        <v>29</v>
      </c>
    </row>
    <row r="9" spans="1:16384" x14ac:dyDescent="0.25">
      <c r="A9" s="6"/>
      <c r="B9" s="10" t="s">
        <v>8</v>
      </c>
      <c r="C9" s="35" t="s">
        <v>72</v>
      </c>
    </row>
    <row r="10" spans="1:16384" ht="14.25" customHeight="1" x14ac:dyDescent="0.25">
      <c r="A10" s="6"/>
      <c r="B10" s="10" t="s">
        <v>9</v>
      </c>
      <c r="C10" s="9">
        <v>3660.1</v>
      </c>
    </row>
    <row r="11" spans="1:16384" ht="18" customHeight="1" x14ac:dyDescent="0.25">
      <c r="A11" s="6"/>
      <c r="B11" s="10" t="s">
        <v>10</v>
      </c>
      <c r="C11" s="9" t="s">
        <v>62</v>
      </c>
    </row>
    <row r="12" spans="1:16384" ht="84.75" customHeight="1" x14ac:dyDescent="0.25">
      <c r="A12" s="6"/>
      <c r="B12" s="13" t="s">
        <v>14</v>
      </c>
      <c r="C12" s="9" t="s">
        <v>62</v>
      </c>
    </row>
    <row r="13" spans="1:16384" x14ac:dyDescent="0.25">
      <c r="A13" s="6"/>
      <c r="B13" s="16" t="s">
        <v>11</v>
      </c>
      <c r="C13" s="9" t="s">
        <v>62</v>
      </c>
    </row>
    <row r="14" spans="1:16384" x14ac:dyDescent="0.25">
      <c r="A14" s="6"/>
      <c r="B14" s="11" t="s">
        <v>48</v>
      </c>
      <c r="C14" s="9" t="s">
        <v>62</v>
      </c>
    </row>
    <row r="15" spans="1:16384" s="6" customFormat="1" ht="31.5" x14ac:dyDescent="0.25">
      <c r="A15" s="18"/>
      <c r="B15" s="29" t="s">
        <v>49</v>
      </c>
      <c r="C15" s="35" t="s">
        <v>69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64</v>
      </c>
    </row>
    <row r="17" spans="1:4" ht="36.75" customHeight="1" x14ac:dyDescent="0.25">
      <c r="A17" s="6"/>
      <c r="B17" s="10" t="s">
        <v>58</v>
      </c>
      <c r="C17" s="33" t="s">
        <v>64</v>
      </c>
    </row>
    <row r="18" spans="1:4" x14ac:dyDescent="0.25">
      <c r="A18" s="6"/>
      <c r="B18" s="10" t="s">
        <v>57</v>
      </c>
      <c r="C18" s="12" t="s">
        <v>63</v>
      </c>
    </row>
    <row r="19" spans="1:4" ht="15" customHeight="1" x14ac:dyDescent="0.25">
      <c r="A19" s="6"/>
      <c r="B19" s="63" t="s">
        <v>13</v>
      </c>
      <c r="C19" s="64"/>
    </row>
    <row r="20" spans="1:4" ht="15" customHeight="1" x14ac:dyDescent="0.25">
      <c r="A20" s="6"/>
      <c r="B20" s="14" t="s">
        <v>75</v>
      </c>
      <c r="C20" s="65" t="s">
        <v>12</v>
      </c>
    </row>
    <row r="21" spans="1:4" x14ac:dyDescent="0.25">
      <c r="A21" s="6"/>
      <c r="B21" s="28" t="s">
        <v>45</v>
      </c>
      <c r="C21" s="65"/>
    </row>
    <row r="22" spans="1:4" ht="15" customHeight="1" thickBot="1" x14ac:dyDescent="0.3">
      <c r="A22" s="6"/>
      <c r="B22" s="15" t="s">
        <v>21</v>
      </c>
      <c r="C22" s="66"/>
    </row>
    <row r="23" spans="1:4" ht="16.5" thickBot="1" x14ac:dyDescent="0.3">
      <c r="A23" s="6"/>
    </row>
    <row r="24" spans="1:4" ht="41.25" customHeight="1" thickBot="1" x14ac:dyDescent="0.3">
      <c r="A24" s="6"/>
      <c r="B24" s="68" t="s">
        <v>70</v>
      </c>
      <c r="C24" s="69"/>
    </row>
    <row r="25" spans="1:4" ht="49.5" customHeight="1" x14ac:dyDescent="0.25">
      <c r="A25" s="6"/>
      <c r="B25" s="61" t="s">
        <v>19</v>
      </c>
      <c r="C25" s="61"/>
    </row>
    <row r="26" spans="1:4" ht="143.25" customHeight="1" x14ac:dyDescent="0.25">
      <c r="B26" s="61" t="s">
        <v>56</v>
      </c>
      <c r="C26" s="61"/>
    </row>
    <row r="27" spans="1:4" ht="101.25" customHeight="1" x14ac:dyDescent="0.25">
      <c r="B27" s="61" t="s">
        <v>22</v>
      </c>
      <c r="C27" s="61"/>
    </row>
    <row r="28" spans="1:4" ht="101.25" customHeight="1" x14ac:dyDescent="0.25">
      <c r="B28" s="67" t="s">
        <v>55</v>
      </c>
      <c r="C28" s="67"/>
    </row>
    <row r="29" spans="1:4" ht="59.25" customHeight="1" x14ac:dyDescent="0.25">
      <c r="B29" s="62" t="s">
        <v>54</v>
      </c>
      <c r="C29" s="62"/>
      <c r="D29" s="31"/>
    </row>
    <row r="30" spans="1:4" ht="59.25" customHeight="1" x14ac:dyDescent="0.25">
      <c r="B30" s="56" t="s">
        <v>59</v>
      </c>
      <c r="C30" s="56"/>
      <c r="D30" s="31"/>
    </row>
    <row r="31" spans="1:4" ht="36" customHeight="1" x14ac:dyDescent="0.25">
      <c r="B31" s="32"/>
      <c r="C31" s="32"/>
      <c r="D31" s="31"/>
    </row>
    <row r="33" spans="2:3" ht="56.25" x14ac:dyDescent="0.3">
      <c r="B33" s="52" t="s">
        <v>76</v>
      </c>
      <c r="C33" s="53" t="s">
        <v>81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31496062992125984" right="0.31496062992125984" top="0.55118110236220474" bottom="0.55118110236220474"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3"/>
  <sheetViews>
    <sheetView zoomScale="85" zoomScaleNormal="85" workbookViewId="0">
      <selection activeCell="T39" sqref="T39"/>
    </sheetView>
  </sheetViews>
  <sheetFormatPr defaultRowHeight="15" x14ac:dyDescent="0.25"/>
  <cols>
    <col min="1" max="1" width="6.5703125" style="23" customWidth="1"/>
    <col min="2" max="16384" width="9.140625" style="23"/>
  </cols>
  <sheetData>
    <row r="1" spans="1:24" ht="15.75" x14ac:dyDescent="0.25">
      <c r="A1" s="72" t="s">
        <v>68</v>
      </c>
      <c r="B1" s="73"/>
      <c r="C1" s="73"/>
      <c r="D1" s="73"/>
      <c r="E1" s="73"/>
      <c r="F1" s="73"/>
      <c r="G1" s="73"/>
      <c r="H1" s="73"/>
      <c r="I1" s="73"/>
      <c r="J1" s="73"/>
      <c r="K1" s="73"/>
      <c r="L1" s="73"/>
      <c r="M1" s="73"/>
    </row>
    <row r="2" spans="1:24" ht="45.75" customHeight="1" x14ac:dyDescent="0.25">
      <c r="A2" s="27"/>
      <c r="B2" s="74" t="s">
        <v>22</v>
      </c>
      <c r="C2" s="74"/>
      <c r="D2" s="74"/>
      <c r="E2" s="74"/>
      <c r="F2" s="74"/>
      <c r="G2" s="74"/>
      <c r="H2" s="74"/>
      <c r="I2" s="74"/>
      <c r="J2" s="74"/>
      <c r="K2" s="74"/>
      <c r="L2" s="74"/>
      <c r="M2" s="27"/>
    </row>
    <row r="3" spans="1:24" ht="15.75" x14ac:dyDescent="0.25">
      <c r="A3" s="27"/>
      <c r="B3" s="27"/>
      <c r="C3" s="27"/>
      <c r="D3" s="27"/>
      <c r="E3" s="27"/>
      <c r="F3" s="27"/>
      <c r="G3" s="27"/>
      <c r="H3" s="27"/>
      <c r="I3" s="27"/>
      <c r="J3" s="27"/>
      <c r="K3" s="27"/>
      <c r="L3" s="27"/>
      <c r="M3" s="75"/>
      <c r="N3" s="76"/>
      <c r="O3" s="76"/>
      <c r="P3" s="76"/>
      <c r="Q3" s="77"/>
      <c r="R3" s="77"/>
      <c r="S3" s="77"/>
      <c r="T3" s="77"/>
      <c r="U3" s="77"/>
      <c r="V3" s="77"/>
      <c r="W3" s="77"/>
      <c r="X3" s="77"/>
    </row>
    <row r="4" spans="1:24" x14ac:dyDescent="0.25">
      <c r="A4" s="27"/>
      <c r="B4" s="27"/>
      <c r="C4" s="27"/>
      <c r="D4" s="27"/>
      <c r="E4" s="27"/>
      <c r="F4" s="27"/>
      <c r="G4" s="27"/>
      <c r="H4" s="27"/>
      <c r="I4" s="27"/>
      <c r="J4" s="27"/>
      <c r="K4" s="75" t="s">
        <v>74</v>
      </c>
      <c r="L4" s="76"/>
      <c r="M4" s="76"/>
      <c r="N4" s="76"/>
      <c r="O4" s="77"/>
      <c r="P4" s="77"/>
      <c r="Q4" s="77"/>
      <c r="R4" s="77"/>
      <c r="S4" s="77"/>
      <c r="T4" s="77"/>
      <c r="U4" s="77"/>
      <c r="V4" s="77"/>
    </row>
    <row r="5" spans="1:24" ht="15.75" x14ac:dyDescent="0.25">
      <c r="A5" s="27"/>
      <c r="B5" s="27"/>
      <c r="C5" s="27"/>
      <c r="D5" s="27"/>
      <c r="E5" s="27"/>
      <c r="F5" s="27"/>
      <c r="G5" s="27"/>
      <c r="H5" s="27"/>
      <c r="I5" s="27"/>
      <c r="J5" s="27"/>
      <c r="K5" s="75"/>
      <c r="L5" s="76"/>
      <c r="M5" s="76"/>
      <c r="N5" s="76"/>
      <c r="O5" s="77"/>
      <c r="P5" s="77"/>
      <c r="Q5" s="77"/>
      <c r="R5" s="77"/>
      <c r="S5" s="77"/>
      <c r="T5" s="77"/>
      <c r="U5" s="77"/>
      <c r="V5" s="77"/>
    </row>
    <row r="6" spans="1:24" x14ac:dyDescent="0.25">
      <c r="A6" s="27"/>
      <c r="B6" s="27"/>
      <c r="C6" s="27"/>
      <c r="D6" s="27"/>
      <c r="E6" s="27"/>
      <c r="F6" s="27"/>
      <c r="G6" s="27"/>
      <c r="H6" s="27"/>
      <c r="I6" s="27"/>
      <c r="J6" s="27"/>
      <c r="K6" s="27"/>
      <c r="L6" s="27"/>
      <c r="M6" s="27"/>
    </row>
    <row r="7" spans="1:24" x14ac:dyDescent="0.25">
      <c r="A7" s="27"/>
      <c r="B7" s="27"/>
      <c r="C7" s="27"/>
      <c r="D7" s="27"/>
      <c r="E7" s="27"/>
      <c r="F7" s="27"/>
      <c r="G7" s="27"/>
      <c r="H7" s="27"/>
      <c r="I7" s="27"/>
      <c r="J7" s="27"/>
      <c r="K7" s="27"/>
      <c r="L7" s="27"/>
      <c r="M7" s="27"/>
    </row>
    <row r="8" spans="1:24" x14ac:dyDescent="0.25">
      <c r="A8" s="27"/>
      <c r="B8" s="27"/>
      <c r="C8" s="27"/>
      <c r="D8" s="27"/>
      <c r="E8" s="27"/>
      <c r="F8" s="27"/>
      <c r="G8" s="27"/>
      <c r="H8" s="27"/>
      <c r="I8" s="27"/>
      <c r="J8" s="27"/>
      <c r="K8" s="27"/>
      <c r="L8" s="27"/>
      <c r="M8" s="27"/>
    </row>
    <row r="9" spans="1:24" x14ac:dyDescent="0.25">
      <c r="A9" s="27"/>
      <c r="B9" s="27"/>
      <c r="C9" s="27"/>
      <c r="D9" s="27"/>
      <c r="E9" s="27"/>
      <c r="F9" s="27"/>
      <c r="G9" s="27"/>
      <c r="H9" s="27"/>
      <c r="I9" s="27"/>
      <c r="J9" s="27"/>
      <c r="K9" s="27"/>
      <c r="L9" s="27"/>
      <c r="M9" s="27"/>
    </row>
    <row r="10" spans="1:24" x14ac:dyDescent="0.25">
      <c r="A10" s="27"/>
      <c r="B10" s="30"/>
      <c r="C10" s="30"/>
      <c r="D10" s="30"/>
      <c r="E10" s="30"/>
      <c r="F10" s="30"/>
      <c r="G10" s="30"/>
      <c r="H10" s="30"/>
      <c r="I10" s="30"/>
      <c r="J10" s="30"/>
      <c r="K10" s="30"/>
      <c r="L10" s="30"/>
      <c r="M10" s="27"/>
    </row>
    <row r="11" spans="1:24" x14ac:dyDescent="0.25">
      <c r="A11" s="27"/>
      <c r="B11" s="30"/>
      <c r="C11" s="30"/>
      <c r="D11" s="30"/>
      <c r="E11" s="30"/>
      <c r="F11" s="30"/>
      <c r="G11" s="30"/>
      <c r="H11" s="30"/>
      <c r="I11" s="30"/>
      <c r="J11" s="30"/>
      <c r="K11" s="30"/>
      <c r="L11" s="30"/>
      <c r="M11" s="27"/>
    </row>
    <row r="12" spans="1:24" x14ac:dyDescent="0.25">
      <c r="A12" s="27"/>
      <c r="B12" s="30"/>
      <c r="C12" s="30"/>
      <c r="D12" s="30"/>
      <c r="E12" s="30"/>
      <c r="F12" s="30"/>
      <c r="G12" s="30"/>
      <c r="H12" s="30"/>
      <c r="I12" s="30"/>
      <c r="J12" s="30"/>
      <c r="K12" s="30"/>
      <c r="L12" s="30"/>
      <c r="M12" s="27"/>
    </row>
    <row r="13" spans="1:24" x14ac:dyDescent="0.25">
      <c r="B13" s="26"/>
      <c r="C13" s="26"/>
      <c r="D13" s="26"/>
      <c r="E13" s="26"/>
      <c r="F13" s="26"/>
      <c r="G13" s="26"/>
      <c r="H13" s="26"/>
      <c r="I13" s="26"/>
      <c r="J13" s="26"/>
      <c r="K13" s="26"/>
      <c r="L13" s="26"/>
    </row>
    <row r="14" spans="1:24" ht="15.75" customHeight="1" x14ac:dyDescent="0.25">
      <c r="A14" s="75"/>
      <c r="B14" s="76"/>
      <c r="C14" s="76"/>
      <c r="D14" s="76"/>
      <c r="E14" s="77"/>
      <c r="F14" s="77"/>
      <c r="G14" s="77"/>
      <c r="H14" s="77"/>
      <c r="I14" s="77"/>
      <c r="J14" s="77"/>
      <c r="K14" s="77"/>
      <c r="L14" s="77"/>
    </row>
    <row r="15" spans="1:24" ht="15.75" customHeight="1" x14ac:dyDescent="0.25">
      <c r="A15" s="34"/>
      <c r="B15" s="34"/>
      <c r="C15" s="34"/>
      <c r="D15" s="34"/>
      <c r="E15" s="34"/>
      <c r="F15" s="26"/>
      <c r="G15" s="24"/>
      <c r="H15" s="26"/>
      <c r="I15" s="26"/>
      <c r="J15" s="26"/>
      <c r="K15" s="24"/>
      <c r="L15" s="26"/>
    </row>
    <row r="16" spans="1:24" x14ac:dyDescent="0.25">
      <c r="B16" s="25"/>
      <c r="C16" s="26"/>
      <c r="D16" s="26"/>
      <c r="E16" s="26"/>
      <c r="F16" s="26"/>
      <c r="G16" s="26"/>
      <c r="H16" s="26"/>
      <c r="I16" s="26"/>
      <c r="J16" s="26"/>
      <c r="K16" s="26"/>
      <c r="L16" s="26"/>
    </row>
    <row r="19" spans="1:12" ht="15.75" customHeight="1" x14ac:dyDescent="0.25">
      <c r="A19" s="75"/>
      <c r="B19" s="76"/>
      <c r="C19" s="76"/>
      <c r="D19" s="76"/>
      <c r="E19" s="77"/>
      <c r="F19" s="77"/>
      <c r="G19" s="77"/>
      <c r="H19" s="77"/>
      <c r="I19" s="77"/>
      <c r="J19" s="77"/>
      <c r="K19" s="77"/>
      <c r="L19" s="77"/>
    </row>
    <row r="42" spans="2:12" ht="64.5" customHeight="1" x14ac:dyDescent="0.25">
      <c r="B42" s="70" t="s">
        <v>76</v>
      </c>
      <c r="C42" s="71"/>
      <c r="D42" s="71"/>
      <c r="E42" s="71"/>
      <c r="F42" s="71"/>
      <c r="G42" s="71"/>
      <c r="I42" s="38" t="s">
        <v>78</v>
      </c>
      <c r="L42" s="37" t="s">
        <v>77</v>
      </c>
    </row>
    <row r="62" spans="1:12" ht="87" customHeight="1" x14ac:dyDescent="0.25"/>
    <row r="63" spans="1:12" ht="15.75" x14ac:dyDescent="0.25">
      <c r="A63" s="36"/>
      <c r="B63" s="36"/>
      <c r="C63" s="36"/>
      <c r="D63" s="36"/>
      <c r="E63" s="36"/>
      <c r="F63" s="26"/>
      <c r="G63" s="24"/>
      <c r="H63" s="26"/>
      <c r="I63" s="26"/>
      <c r="J63" s="26"/>
      <c r="K63" s="24"/>
      <c r="L63" s="26"/>
    </row>
  </sheetData>
  <mergeCells count="8">
    <mergeCell ref="B42:G42"/>
    <mergeCell ref="A1:M1"/>
    <mergeCell ref="B2:L2"/>
    <mergeCell ref="A14:L14"/>
    <mergeCell ref="A19:L19"/>
    <mergeCell ref="M3:X3"/>
    <mergeCell ref="K5:V5"/>
    <mergeCell ref="K4:V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0"/>
  <sheetViews>
    <sheetView zoomScale="80" zoomScaleNormal="80" workbookViewId="0">
      <selection activeCell="B19" sqref="B19:J19"/>
    </sheetView>
  </sheetViews>
  <sheetFormatPr defaultColWidth="9.140625" defaultRowHeight="15.75" x14ac:dyDescent="0.25"/>
  <cols>
    <col min="1" max="1" width="4.7109375" style="4" customWidth="1"/>
    <col min="2" max="2" width="10.42578125" style="4" customWidth="1"/>
    <col min="3" max="3" width="18.140625" style="4" customWidth="1"/>
    <col min="4" max="4" width="18.28515625" style="4" bestFit="1" customWidth="1"/>
    <col min="5" max="5" width="18.42578125" style="4" customWidth="1"/>
    <col min="6" max="6" width="24.28515625" style="4" customWidth="1"/>
    <col min="7" max="7" width="25.42578125" style="4" customWidth="1"/>
    <col min="8" max="8" width="26.85546875" style="4" customWidth="1"/>
    <col min="9" max="9" width="41.140625" style="4" customWidth="1"/>
    <col min="10" max="10" width="35.4257812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x14ac:dyDescent="0.25">
      <c r="B3" s="87" t="s">
        <v>16</v>
      </c>
      <c r="C3" s="88"/>
      <c r="D3" s="89"/>
      <c r="E3" s="90" t="s">
        <v>65</v>
      </c>
      <c r="F3" s="91"/>
      <c r="G3" s="91"/>
      <c r="H3" s="92"/>
    </row>
    <row r="4" spans="2:10" s="7" customFormat="1" x14ac:dyDescent="0.25">
      <c r="B4" s="93" t="s">
        <v>50</v>
      </c>
      <c r="C4" s="94"/>
      <c r="D4" s="95"/>
      <c r="E4" s="96" t="s">
        <v>66</v>
      </c>
      <c r="F4" s="97"/>
      <c r="G4" s="97"/>
      <c r="H4" s="98"/>
    </row>
    <row r="5" spans="2:10" s="7" customFormat="1" x14ac:dyDescent="0.25">
      <c r="B5" s="78" t="s">
        <v>17</v>
      </c>
      <c r="C5" s="79"/>
      <c r="D5" s="80"/>
      <c r="E5" s="81">
        <v>44652</v>
      </c>
      <c r="F5" s="82"/>
      <c r="G5" s="82"/>
      <c r="H5" s="83"/>
    </row>
    <row r="6" spans="2:10" s="7" customFormat="1" ht="16.5" thickBot="1" x14ac:dyDescent="0.3">
      <c r="B6" s="101" t="s">
        <v>18</v>
      </c>
      <c r="C6" s="102"/>
      <c r="D6" s="103"/>
      <c r="E6" s="104" t="s">
        <v>73</v>
      </c>
      <c r="F6" s="105"/>
      <c r="G6" s="105"/>
      <c r="H6" s="106"/>
    </row>
    <row r="7" spans="2:10" ht="16.5" thickBot="1" x14ac:dyDescent="0.3"/>
    <row r="8" spans="2:10" ht="16.5" thickBot="1" x14ac:dyDescent="0.3">
      <c r="B8" s="107" t="s">
        <v>43</v>
      </c>
      <c r="C8" s="108"/>
      <c r="D8" s="108"/>
      <c r="E8" s="108"/>
      <c r="F8" s="108"/>
      <c r="G8" s="108"/>
      <c r="H8" s="108"/>
      <c r="I8" s="99" t="s">
        <v>3</v>
      </c>
      <c r="J8" s="100"/>
    </row>
    <row r="9" spans="2:10" ht="47.25" x14ac:dyDescent="0.25">
      <c r="B9" s="44" t="s">
        <v>0</v>
      </c>
      <c r="C9" s="40" t="s">
        <v>42</v>
      </c>
      <c r="D9" s="40" t="s">
        <v>1</v>
      </c>
      <c r="E9" s="41" t="s">
        <v>51</v>
      </c>
      <c r="F9" s="41" t="s">
        <v>52</v>
      </c>
      <c r="G9" s="40" t="s">
        <v>2</v>
      </c>
      <c r="H9" s="40" t="s">
        <v>53</v>
      </c>
      <c r="I9" s="45" t="s">
        <v>44</v>
      </c>
      <c r="J9" s="46" t="s">
        <v>46</v>
      </c>
    </row>
    <row r="10" spans="2:10" ht="31.5" x14ac:dyDescent="0.25">
      <c r="B10" s="114">
        <v>1</v>
      </c>
      <c r="C10" s="115" t="s">
        <v>87</v>
      </c>
      <c r="D10" s="116">
        <v>45642</v>
      </c>
      <c r="E10" s="117">
        <v>10091400</v>
      </c>
      <c r="F10" s="48" t="s">
        <v>63</v>
      </c>
      <c r="G10" s="48" t="s">
        <v>63</v>
      </c>
      <c r="H10" s="118" t="s">
        <v>88</v>
      </c>
      <c r="I10" s="119" t="s">
        <v>89</v>
      </c>
      <c r="J10" s="120" t="s">
        <v>90</v>
      </c>
    </row>
    <row r="11" spans="2:10" ht="31.5" x14ac:dyDescent="0.25">
      <c r="B11" s="114">
        <v>2</v>
      </c>
      <c r="C11" s="115" t="s">
        <v>87</v>
      </c>
      <c r="D11" s="116">
        <v>45650</v>
      </c>
      <c r="E11" s="117">
        <f>E10*0.9</f>
        <v>9082260</v>
      </c>
      <c r="F11" s="48" t="s">
        <v>63</v>
      </c>
      <c r="G11" s="48" t="s">
        <v>63</v>
      </c>
      <c r="H11" s="118" t="s">
        <v>88</v>
      </c>
      <c r="I11" s="119" t="s">
        <v>91</v>
      </c>
      <c r="J11" s="120" t="s">
        <v>90</v>
      </c>
    </row>
    <row r="12" spans="2:10" ht="31.5" x14ac:dyDescent="0.25">
      <c r="B12" s="114">
        <v>3</v>
      </c>
      <c r="C12" s="115" t="s">
        <v>87</v>
      </c>
      <c r="D12" s="116">
        <v>45659</v>
      </c>
      <c r="E12" s="117">
        <f>E10*0.8</f>
        <v>8073120</v>
      </c>
      <c r="F12" s="48" t="s">
        <v>63</v>
      </c>
      <c r="G12" s="48" t="s">
        <v>63</v>
      </c>
      <c r="H12" s="118" t="s">
        <v>88</v>
      </c>
      <c r="I12" s="119" t="s">
        <v>92</v>
      </c>
      <c r="J12" s="120" t="s">
        <v>90</v>
      </c>
    </row>
    <row r="13" spans="2:10" ht="31.5" x14ac:dyDescent="0.25">
      <c r="B13" s="114">
        <v>4</v>
      </c>
      <c r="C13" s="115" t="s">
        <v>87</v>
      </c>
      <c r="D13" s="116">
        <v>45666</v>
      </c>
      <c r="E13" s="117">
        <f>E10*0.7</f>
        <v>7063980</v>
      </c>
      <c r="F13" s="48" t="s">
        <v>63</v>
      </c>
      <c r="G13" s="48" t="s">
        <v>63</v>
      </c>
      <c r="H13" s="118" t="s">
        <v>88</v>
      </c>
      <c r="I13" s="119" t="s">
        <v>93</v>
      </c>
      <c r="J13" s="120" t="s">
        <v>90</v>
      </c>
    </row>
    <row r="14" spans="2:10" ht="24" customHeight="1" x14ac:dyDescent="0.25">
      <c r="B14" s="114">
        <v>5</v>
      </c>
      <c r="C14" s="121" t="s">
        <v>79</v>
      </c>
      <c r="D14" s="122">
        <v>45708</v>
      </c>
      <c r="E14" s="123">
        <v>10091400</v>
      </c>
      <c r="F14" s="43">
        <v>0.3</v>
      </c>
      <c r="G14" s="48" t="s">
        <v>63</v>
      </c>
      <c r="H14" s="42" t="s">
        <v>80</v>
      </c>
      <c r="I14" s="51" t="s">
        <v>84</v>
      </c>
      <c r="J14" s="51" t="s">
        <v>83</v>
      </c>
    </row>
    <row r="15" spans="2:10" ht="24" customHeight="1" x14ac:dyDescent="0.25">
      <c r="B15" s="114">
        <v>6</v>
      </c>
      <c r="C15" s="121" t="s">
        <v>79</v>
      </c>
      <c r="D15" s="122">
        <v>45715</v>
      </c>
      <c r="E15" s="123">
        <v>10091400</v>
      </c>
      <c r="F15" s="43">
        <v>0.5</v>
      </c>
      <c r="G15" s="48" t="s">
        <v>63</v>
      </c>
      <c r="H15" s="42" t="s">
        <v>80</v>
      </c>
      <c r="I15" s="51" t="s">
        <v>85</v>
      </c>
      <c r="J15" s="51" t="s">
        <v>83</v>
      </c>
    </row>
    <row r="16" spans="2:10" ht="24" customHeight="1" x14ac:dyDescent="0.25">
      <c r="B16" s="114">
        <v>7</v>
      </c>
      <c r="C16" s="121" t="s">
        <v>79</v>
      </c>
      <c r="D16" s="122">
        <v>45722</v>
      </c>
      <c r="E16" s="123">
        <v>10091400</v>
      </c>
      <c r="F16" s="43">
        <v>0.8</v>
      </c>
      <c r="G16" s="48" t="s">
        <v>63</v>
      </c>
      <c r="H16" s="42" t="s">
        <v>80</v>
      </c>
      <c r="I16" s="51" t="s">
        <v>86</v>
      </c>
      <c r="J16" s="51" t="s">
        <v>83</v>
      </c>
    </row>
    <row r="17" spans="2:10" ht="24" customHeight="1" thickBot="1" x14ac:dyDescent="0.3">
      <c r="B17" s="114">
        <v>8</v>
      </c>
      <c r="C17" s="124" t="s">
        <v>79</v>
      </c>
      <c r="D17" s="125">
        <v>45729</v>
      </c>
      <c r="E17" s="126">
        <v>10091400</v>
      </c>
      <c r="F17" s="39">
        <v>0.9</v>
      </c>
      <c r="G17" s="49" t="s">
        <v>63</v>
      </c>
      <c r="H17" s="47" t="s">
        <v>80</v>
      </c>
      <c r="I17" s="50" t="s">
        <v>82</v>
      </c>
      <c r="J17" s="50" t="s">
        <v>83</v>
      </c>
    </row>
    <row r="19" spans="2:10" ht="50.25" customHeight="1" x14ac:dyDescent="0.25">
      <c r="B19" s="109" t="s">
        <v>22</v>
      </c>
      <c r="C19" s="109"/>
      <c r="D19" s="109"/>
      <c r="E19" s="109"/>
      <c r="F19" s="109"/>
      <c r="G19" s="109"/>
      <c r="H19" s="109"/>
      <c r="I19" s="109"/>
      <c r="J19" s="109"/>
    </row>
    <row r="20" spans="2:10" ht="29.25" customHeight="1" x14ac:dyDescent="0.25">
      <c r="B20" s="111" t="s">
        <v>55</v>
      </c>
      <c r="C20" s="111"/>
      <c r="D20" s="111"/>
      <c r="E20" s="111"/>
      <c r="F20" s="111"/>
      <c r="G20" s="111"/>
      <c r="H20" s="111"/>
      <c r="I20" s="111"/>
      <c r="J20" s="111"/>
    </row>
    <row r="21" spans="2:10" ht="30.75" customHeight="1" x14ac:dyDescent="0.25">
      <c r="B21" s="111" t="s">
        <v>54</v>
      </c>
      <c r="C21" s="111"/>
      <c r="D21" s="111"/>
      <c r="E21" s="111"/>
      <c r="F21" s="111"/>
      <c r="G21" s="111"/>
      <c r="H21" s="111"/>
      <c r="I21" s="111"/>
      <c r="J21" s="111"/>
    </row>
    <row r="22" spans="2:10" ht="39" customHeight="1" x14ac:dyDescent="0.25">
      <c r="B22" s="111" t="str">
        <f>[1]ПублПасп!B30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22" s="111"/>
      <c r="D22" s="111"/>
      <c r="E22" s="111"/>
      <c r="F22" s="111"/>
      <c r="G22" s="111"/>
      <c r="H22" s="111"/>
      <c r="I22" s="111"/>
      <c r="J22" s="111"/>
    </row>
    <row r="24" spans="2:10" x14ac:dyDescent="0.25">
      <c r="C24" s="22"/>
      <c r="D24" s="22"/>
      <c r="E24" s="22"/>
      <c r="F24" s="22"/>
      <c r="G24" s="22"/>
      <c r="H24" s="22"/>
    </row>
    <row r="25" spans="2:10" ht="75" customHeight="1" x14ac:dyDescent="0.3">
      <c r="B25" s="112" t="s">
        <v>76</v>
      </c>
      <c r="C25" s="113"/>
      <c r="D25" s="113"/>
      <c r="E25" s="113"/>
      <c r="F25" s="113"/>
      <c r="G25" s="54" t="s">
        <v>78</v>
      </c>
      <c r="H25" s="55" t="s">
        <v>77</v>
      </c>
      <c r="I25" s="23"/>
    </row>
    <row r="26" spans="2:10" x14ac:dyDescent="0.25">
      <c r="C26" s="22"/>
      <c r="D26" s="22"/>
      <c r="E26" s="22"/>
      <c r="F26" s="24"/>
      <c r="G26" s="22"/>
      <c r="H26" s="24"/>
    </row>
    <row r="27" spans="2:10" x14ac:dyDescent="0.25">
      <c r="C27" s="22"/>
      <c r="D27" s="22"/>
      <c r="E27" s="22"/>
      <c r="F27" s="22"/>
      <c r="G27" s="22"/>
      <c r="H27" s="22"/>
    </row>
    <row r="28" spans="2:10" x14ac:dyDescent="0.25">
      <c r="B28" s="110"/>
      <c r="C28" s="110"/>
      <c r="D28" s="110"/>
      <c r="E28" s="22"/>
      <c r="F28" s="22"/>
      <c r="G28" s="22"/>
      <c r="H28" s="22"/>
    </row>
    <row r="29" spans="2:10" x14ac:dyDescent="0.25">
      <c r="B29" s="110"/>
      <c r="C29" s="110"/>
      <c r="D29" s="110"/>
      <c r="E29" s="22"/>
      <c r="F29" s="22"/>
      <c r="G29" s="22"/>
      <c r="H29" s="22"/>
    </row>
    <row r="30" spans="2:10" x14ac:dyDescent="0.25">
      <c r="B30" s="110"/>
      <c r="C30" s="110"/>
      <c r="D30" s="110"/>
    </row>
  </sheetData>
  <mergeCells count="19">
    <mergeCell ref="B28:D28"/>
    <mergeCell ref="B29:D29"/>
    <mergeCell ref="B30:D30"/>
    <mergeCell ref="B19:J19"/>
    <mergeCell ref="B20:J20"/>
    <mergeCell ref="B21:J21"/>
    <mergeCell ref="B22:J22"/>
    <mergeCell ref="B25:F25"/>
    <mergeCell ref="I8:J8"/>
    <mergeCell ref="B6:D6"/>
    <mergeCell ref="E6:H6"/>
    <mergeCell ref="B8:H8"/>
    <mergeCell ref="B5:D5"/>
    <mergeCell ref="E5:H5"/>
    <mergeCell ref="B2:H2"/>
    <mergeCell ref="B3:D3"/>
    <mergeCell ref="E3:H3"/>
    <mergeCell ref="B4:D4"/>
    <mergeCell ref="E4:H4"/>
  </mergeCells>
  <hyperlinks>
    <hyperlink ref="I17" r:id="rId1"/>
    <hyperlink ref="J17" r:id="rId2"/>
    <hyperlink ref="I14" r:id="rId3"/>
    <hyperlink ref="J14" r:id="rId4"/>
    <hyperlink ref="I15" r:id="rId5"/>
    <hyperlink ref="J15" r:id="rId6"/>
    <hyperlink ref="I16" r:id="rId7"/>
    <hyperlink ref="J16" r:id="rId8"/>
    <hyperlink ref="I10" r:id="rId9"/>
    <hyperlink ref="I11" r:id="rId10"/>
    <hyperlink ref="I12" r:id="rId11"/>
    <hyperlink ref="I13" r:id="rId12"/>
    <hyperlink ref="J10" r:id="rId13"/>
    <hyperlink ref="J11" r:id="rId14"/>
    <hyperlink ref="J12" r:id="rId15"/>
    <hyperlink ref="J13" r:id="rId16"/>
  </hyperlinks>
  <pageMargins left="0.51181102362204722" right="0.51181102362204722" top="0.35433070866141736" bottom="0.35433070866141736" header="0.31496062992125984" footer="0.31496062992125984"/>
  <pageSetup paperSize="9" scale="64" orientation="landscape"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Юля</cp:lastModifiedBy>
  <cp:lastPrinted>2025-07-25T13:07:11Z</cp:lastPrinted>
  <dcterms:created xsi:type="dcterms:W3CDTF">2015-10-12T12:03:25Z</dcterms:created>
  <dcterms:modified xsi:type="dcterms:W3CDTF">2025-07-25T13:49:03Z</dcterms:modified>
</cp:coreProperties>
</file>