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8 - й месяц\2-й лот Запоріжжя\"/>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F21" i="9" l="1"/>
  <c r="F20" i="9"/>
  <c r="F19" i="9"/>
  <c r="F18" i="9"/>
  <c r="F17" i="9"/>
  <c r="F16" i="9"/>
  <c r="F15" i="9"/>
  <c r="F13" i="9"/>
  <c r="F12" i="9"/>
  <c r="F11" i="9"/>
  <c r="E18" i="9"/>
  <c r="E21" i="9" s="1"/>
  <c r="E19" i="9" l="1"/>
  <c r="E20" i="9"/>
</calcChain>
</file>

<file path=xl/sharedStrings.xml><?xml version="1.0" encoding="utf-8"?>
<sst xmlns="http://schemas.openxmlformats.org/spreadsheetml/2006/main" count="142" uniqueCount="96">
  <si>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</si>
  <si>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</si>
  <si>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</si>
  <si>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</si>
  <si>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</si>
  <si>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</si>
  <si>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</si>
  <si>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</si>
  <si>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</si>
  <si>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</si>
  <si>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</si>
  <si>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</si>
  <si>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</si>
  <si>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</si>
  <si>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</si>
  <si>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</si>
  <si>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</si>
  <si>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</si>
  <si>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</si>
  <si>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</si>
  <si>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</si>
  <si>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</si>
  <si>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</si>
  <si>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</si>
  <si>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</si>
  <si>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</si>
  <si>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</si>
  <si>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</si>
  <si>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</si>
  <si>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</si>
  <si>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</si>
  <si>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</si>
  <si>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</si>
  <si>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</si>
  <si>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</si>
  <si>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</si>
  <si>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</si>
  <si>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</si>
  <si>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</si>
  <si>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</si>
  <si>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</si>
  <si>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</si>
  <si>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</si>
  <si>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</si>
  <si>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</si>
  <si>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</si>
  <si>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</si>
  <si>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</si>
  <si>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</si>
  <si>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</si>
  <si>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</si>
  <si>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</si>
  <si>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</si>
  <si>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</si>
  <si>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</si>
  <si>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</si>
  <si>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</si>
  <si>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</si>
  <si>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</si>
  <si>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</si>
  <si>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</si>
  <si>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</si>
  <si>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Нежиле приміщення (ІІІ підвалу, 1,2,3 поверх літ. А-3), загальною площею 747,6 кв.м, за адресою: Запорізька обл., м. Запоріжжя, проспект Металургів, будинок 12. Реєстраційний номер об’єкту нерухомого майна: 25452182.</t>
  </si>
  <si>
    <t>Запорізька обл., м. Запоріжжя, проспект Металургів, будинок 12</t>
  </si>
  <si>
    <t>ні</t>
  </si>
  <si>
    <t>так</t>
  </si>
  <si>
    <t>-</t>
  </si>
  <si>
    <t>Так як відомості не внесені до Державного реєстру речових прав на нерухоме майно, потребує виготовлення оновленого технічного паспорту.</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</si>
  <si>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</si>
  <si>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</si>
  <si>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</si>
  <si>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</si>
  <si>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</si>
  <si>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</si>
  <si>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</si>
  <si>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7 084 133,00 грн, без ПДВ </t>
  </si>
  <si>
    <t>G22N024088</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</si>
  <si>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</si>
  <si>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</si>
  <si>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G22N024791</t>
  </si>
  <si>
    <t>G22N025174</t>
  </si>
  <si>
    <t>https://www.fg.gov.ua/lot/169179</t>
  </si>
  <si>
    <t>https://www.fg.gov.ua/lot/169897</t>
  </si>
  <si>
    <t>https://www.fg.gov.ua/lot/170249</t>
  </si>
  <si>
    <t>https://www.fg.gov.ua/passport/54424</t>
  </si>
  <si>
    <t>https://www.fg.gov.ua/passport/54617</t>
  </si>
  <si>
    <t>https://www.fg.gov.ua/passport/54722</t>
  </si>
  <si>
    <t>https://www.fg.gov.ua/passport/54841</t>
  </si>
  <si>
    <t>https://www.fg.gov.ua/passport/55524</t>
  </si>
  <si>
    <t>https://www.fg.gov.ua/passport/55777</t>
  </si>
  <si>
    <t>https://www.fg.gov.ua/passport/55869</t>
  </si>
  <si>
    <t>https://www.fg.gov.ua/passport/55964</t>
  </si>
  <si>
    <t>https://www.fg.gov.ua/passport/56271</t>
  </si>
  <si>
    <t>https://www.fg.gov.ua/passport/56418</t>
  </si>
  <si>
    <t>https://www.fg.gov.ua/passport/56506</t>
  </si>
  <si>
    <t>https://www.fg.gov.ua/passport/56611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</si>
</sst>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14">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9" xfId="2" applyNumberFormat="1" applyFont="1" applyBorder="1"/>
    <xf numFmtId="0" fontId="7" fillId="0" borderId="6" xfId="0" applyFont="1" applyFill="1" applyBorder="1" applyAlignment="1" applyProtection="1">
      <alignment horizontal="left" vertical="center"/>
    </xf>
    <xf numFmtId="0" fontId="10" fillId="0" borderId="7" xfId="0" applyFont="1" applyFill="1" applyBorder="1" applyAlignment="1" applyProtection="1">
      <alignment horizontal="center" vertical="center"/>
    </xf>
    <xf numFmtId="0" fontId="7" fillId="0" borderId="6" xfId="0" applyFont="1" applyFill="1" applyBorder="1" applyAlignment="1" applyProtection="1">
      <alignment horizontal="left" vertical="center" wrapText="1"/>
    </xf>
    <xf numFmtId="0" fontId="7" fillId="0" borderId="6" xfId="0" applyFont="1" applyBorder="1" applyAlignment="1" applyProtection="1">
      <alignment horizontal="left" vertical="center" wrapText="1"/>
    </xf>
    <xf numFmtId="0" fontId="10" fillId="0" borderId="7" xfId="0" applyFont="1" applyBorder="1" applyAlignment="1" applyProtection="1">
      <alignment horizontal="center" vertical="center"/>
    </xf>
    <xf numFmtId="0" fontId="7" fillId="0" borderId="6" xfId="0" applyFont="1" applyBorder="1" applyAlignment="1" applyProtection="1">
      <alignment vertical="center" wrapText="1"/>
    </xf>
    <xf numFmtId="14" fontId="7" fillId="0" borderId="6" xfId="0" applyNumberFormat="1" applyFont="1" applyBorder="1" applyAlignment="1">
      <alignment vertical="center"/>
    </xf>
    <xf numFmtId="14" fontId="7" fillId="0" borderId="8" xfId="0" applyNumberFormat="1" applyFont="1" applyBorder="1" applyAlignment="1">
      <alignment vertical="center"/>
    </xf>
    <xf numFmtId="0" fontId="7" fillId="0" borderId="6" xfId="0" applyFont="1" applyFill="1" applyBorder="1" applyAlignment="1" applyProtection="1">
      <alignment vertical="center" wrapText="1"/>
    </xf>
    <xf numFmtId="0" fontId="11" fillId="0" borderId="6"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3" xfId="0" applyFont="1" applyFill="1" applyBorder="1" applyAlignment="1" applyProtection="1">
      <alignment horizontal="left" vertical="center"/>
    </xf>
    <xf numFmtId="0" fontId="7" fillId="0" borderId="14" xfId="0" applyFont="1" applyFill="1" applyBorder="1" applyAlignment="1" applyProtection="1">
      <alignment horizontal="center" vertical="center"/>
    </xf>
    <xf numFmtId="0" fontId="7" fillId="0" borderId="7" xfId="0" applyFont="1" applyFill="1" applyBorder="1" applyAlignment="1" applyProtection="1">
      <alignment horizontal="center" vertical="center"/>
    </xf>
    <xf numFmtId="0" fontId="10" fillId="0" borderId="17" xfId="0" applyFont="1" applyBorder="1" applyAlignment="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6" xfId="0" applyNumberFormat="1" applyFont="1" applyBorder="1" applyAlignment="1">
      <alignment vertical="center"/>
    </xf>
    <xf numFmtId="0" fontId="19" fillId="0" borderId="6" xfId="0" applyFont="1" applyBorder="1" applyAlignment="1" applyProtection="1">
      <alignment horizontal="left" vertical="center" wrapText="1"/>
    </xf>
    <xf numFmtId="0" fontId="5" fillId="0" borderId="0" xfId="0" applyFont="1" applyFill="1" applyBorder="1"/>
    <xf numFmtId="0" fontId="6" fillId="0" borderId="18" xfId="0" applyFont="1" applyBorder="1" applyAlignment="1">
      <alignment horizontal="center" vertical="center" wrapText="1"/>
    </xf>
    <xf numFmtId="0" fontId="6" fillId="0" borderId="12" xfId="0" applyFont="1" applyBorder="1" applyAlignment="1">
      <alignment horizontal="center" vertical="center" wrapText="1"/>
    </xf>
    <xf numFmtId="0" fontId="8" fillId="0" borderId="1" xfId="4" applyBorder="1" applyAlignment="1">
      <alignment horizontal="center" vertical="center" wrapText="1"/>
    </xf>
    <xf numFmtId="14" fontId="6" fillId="0" borderId="0" xfId="0" applyNumberFormat="1" applyFont="1"/>
    <xf numFmtId="14" fontId="6" fillId="0" borderId="0" xfId="0" applyNumberFormat="1" applyFont="1" applyAlignment="1">
      <alignment horizontal="right"/>
    </xf>
    <xf numFmtId="0" fontId="10" fillId="0" borderId="7"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0" fontId="15" fillId="0" borderId="7" xfId="0" applyFont="1" applyBorder="1" applyAlignment="1">
      <alignment horizontal="center" vertical="center"/>
    </xf>
    <xf numFmtId="0" fontId="10" fillId="0" borderId="6" xfId="0" applyFont="1" applyBorder="1" applyAlignment="1">
      <alignment horizontal="center" vertical="center"/>
    </xf>
    <xf numFmtId="0" fontId="10" fillId="0" borderId="8" xfId="0" applyFont="1" applyBorder="1" applyAlignment="1">
      <alignment horizontal="center" vertical="center"/>
    </xf>
    <xf numFmtId="14" fontId="10" fillId="0" borderId="9"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9" xfId="0" applyNumberFormat="1" applyFont="1" applyBorder="1" applyAlignment="1">
      <alignment horizontal="center" vertical="center"/>
    </xf>
    <xf numFmtId="1" fontId="10" fillId="0" borderId="9" xfId="3" applyNumberFormat="1" applyFont="1" applyBorder="1" applyAlignment="1">
      <alignment horizontal="center" vertical="center"/>
    </xf>
    <xf numFmtId="2" fontId="10" fillId="0" borderId="0" xfId="0" applyNumberFormat="1" applyFont="1"/>
    <xf numFmtId="0" fontId="8" fillId="0" borderId="7" xfId="4" applyBorder="1" applyAlignment="1">
      <alignment horizontal="center" vertical="center" wrapText="1"/>
    </xf>
    <xf numFmtId="0" fontId="10" fillId="0" borderId="1" xfId="0" applyFont="1" applyBorder="1" applyAlignment="1">
      <alignment horizontal="center" wrapText="1"/>
    </xf>
    <xf numFmtId="0" fontId="10" fillId="0" borderId="9" xfId="0" applyFont="1" applyBorder="1" applyAlignment="1">
      <alignment horizontal="center" vertical="center"/>
    </xf>
    <xf numFmtId="0" fontId="10" fillId="0" borderId="9" xfId="0" applyFont="1" applyBorder="1" applyAlignment="1">
      <alignment horizontal="center" wrapText="1"/>
    </xf>
    <xf numFmtId="0" fontId="8" fillId="0" borderId="10" xfId="4" applyBorder="1" applyAlignment="1">
      <alignment horizontal="center" vertical="center" wrapText="1"/>
    </xf>
    <xf numFmtId="0" fontId="8" fillId="0" borderId="9" xfId="4" applyBorder="1" applyAlignment="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10" fillId="0" borderId="6" xfId="0" applyFont="1" applyFill="1" applyBorder="1" applyAlignment="1">
      <alignment horizontal="left" vertical="center"/>
    </xf>
    <xf numFmtId="0" fontId="10" fillId="0" borderId="2" xfId="0" applyFont="1" applyFill="1" applyBorder="1" applyAlignment="1">
      <alignment horizontal="left" vertical="center"/>
    </xf>
    <xf numFmtId="0" fontId="10" fillId="0" borderId="7" xfId="0" applyFont="1" applyFill="1" applyBorder="1" applyAlignment="1">
      <alignment horizontal="left" vertical="center"/>
    </xf>
    <xf numFmtId="14" fontId="10" fillId="0" borderId="17" xfId="0" applyNumberFormat="1" applyFont="1" applyFill="1" applyBorder="1" applyAlignment="1">
      <alignment horizontal="center"/>
    </xf>
    <xf numFmtId="14" fontId="10" fillId="0" borderId="2" xfId="0" applyNumberFormat="1" applyFont="1" applyFill="1" applyBorder="1" applyAlignment="1">
      <alignment horizontal="center"/>
    </xf>
    <xf numFmtId="14" fontId="10" fillId="0" borderId="21" xfId="0" applyNumberFormat="1" applyFont="1" applyFill="1" applyBorder="1" applyAlignment="1">
      <alignment horizontal="center"/>
    </xf>
    <xf numFmtId="0" fontId="7" fillId="0" borderId="11" xfId="0" applyFont="1" applyBorder="1" applyAlignment="1">
      <alignment horizontal="center" vertical="center"/>
    </xf>
    <xf numFmtId="0" fontId="7" fillId="0" borderId="15" xfId="0" applyFont="1" applyBorder="1" applyAlignment="1">
      <alignment horizontal="center" vertical="center"/>
    </xf>
    <xf numFmtId="0" fontId="7" fillId="0" borderId="12" xfId="0" applyFont="1" applyBorder="1" applyAlignment="1">
      <alignment horizontal="center" vertical="center"/>
    </xf>
    <xf numFmtId="0" fontId="10" fillId="0" borderId="13"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4" xfId="0" applyFont="1" applyFill="1" applyBorder="1" applyAlignment="1">
      <alignment horizontal="left" vertical="center"/>
    </xf>
    <xf numFmtId="0" fontId="10" fillId="0" borderId="3" xfId="0" applyFont="1" applyFill="1" applyBorder="1" applyAlignment="1">
      <alignment horizontal="center"/>
    </xf>
    <xf numFmtId="0" fontId="10" fillId="0" borderId="5" xfId="0" applyFont="1" applyFill="1" applyBorder="1" applyAlignment="1">
      <alignment horizontal="center"/>
    </xf>
    <xf numFmtId="0" fontId="10" fillId="0" borderId="4" xfId="0" applyFont="1" applyFill="1" applyBorder="1" applyAlignment="1">
      <alignment horizontal="center"/>
    </xf>
    <xf numFmtId="0" fontId="10" fillId="0" borderId="6" xfId="0" applyFont="1" applyFill="1" applyBorder="1" applyAlignment="1">
      <alignment vertical="center"/>
    </xf>
    <xf numFmtId="0" fontId="10" fillId="0" borderId="2" xfId="0" applyFont="1" applyFill="1" applyBorder="1" applyAlignment="1">
      <alignment vertical="center"/>
    </xf>
    <xf numFmtId="0" fontId="10" fillId="0" borderId="7" xfId="0" applyFont="1" applyFill="1" applyBorder="1" applyAlignment="1">
      <alignment vertical="center"/>
    </xf>
    <xf numFmtId="0" fontId="10" fillId="0" borderId="17" xfId="0" applyFont="1" applyFill="1" applyBorder="1" applyAlignment="1">
      <alignment horizontal="center" wrapText="1"/>
    </xf>
    <xf numFmtId="0" fontId="10" fillId="0" borderId="2" xfId="0" applyFont="1" applyFill="1" applyBorder="1" applyAlignment="1">
      <alignment horizontal="center" wrapText="1"/>
    </xf>
    <xf numFmtId="0" fontId="10" fillId="0" borderId="21" xfId="0" applyFont="1" applyFill="1" applyBorder="1" applyAlignment="1">
      <alignment horizontal="center" wrapText="1"/>
    </xf>
    <xf numFmtId="0" fontId="6" fillId="0" borderId="11" xfId="0" applyFont="1" applyBorder="1" applyAlignment="1">
      <alignment horizontal="center" vertical="center"/>
    </xf>
    <xf numFmtId="0" fontId="6" fillId="0" borderId="12"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0"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3" xfId="0" applyFont="1" applyBorder="1" applyAlignment="1">
      <alignment horizontal="center"/>
    </xf>
    <xf numFmtId="0" fontId="7" fillId="0" borderId="5" xfId="0" applyFont="1" applyBorder="1" applyAlignment="1">
      <alignment horizontal="center"/>
    </xf>
    <xf numFmtId="0" fontId="7" fillId="0" borderId="4" xfId="0" applyFont="1" applyBorder="1" applyAlignment="1">
      <alignment horizontal="center"/>
    </xf>
    <xf numFmtId="0" fontId="9" fillId="0" borderId="11"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7" fillId="0" borderId="6" xfId="0" applyFont="1" applyFill="1" applyBorder="1" applyAlignment="1" applyProtection="1">
      <alignment horizontal="center" vertical="center"/>
    </xf>
    <xf numFmtId="0" fontId="7" fillId="0" borderId="7"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6" xfId="0" applyFont="1" applyFill="1" applyBorder="1" applyAlignment="1" applyProtection="1">
      <alignment horizontal="center" vertical="center"/>
    </xf>
    <xf numFmtId="0" fontId="7" fillId="2" borderId="7" xfId="0" applyFont="1" applyFill="1" applyBorder="1" applyAlignment="1" applyProtection="1">
      <alignment horizontal="center" vertical="center"/>
    </xf>
    <xf numFmtId="14" fontId="12" fillId="0" borderId="7" xfId="4" applyNumberFormat="1"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0" fontId="7" fillId="0" borderId="19" xfId="0" applyFont="1" applyBorder="1" applyAlignment="1">
      <alignment horizontal="center" vertical="center" wrapText="1"/>
    </xf>
    <xf numFmtId="0" fontId="20" fillId="0" borderId="20"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4</xdr:col>
      <xdr:colOff>164133</xdr:colOff>
      <xdr:row>12</xdr:row>
      <xdr:rowOff>9524</xdr:rowOff>
    </xdr:to>
    <xdr:pic>
      <xdr:nvPicPr>
        <xdr:cNvPr id="2" name="Рисунок 1" descr="P10210-161656.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8076" t="6154" r="18348" b="6169"/>
        <a:stretch/>
      </xdr:blipFill>
      <xdr:spPr>
        <a:xfrm>
          <a:off x="0" y="781050"/>
          <a:ext cx="2431083" cy="1914524"/>
        </a:xfrm>
        <a:prstGeom prst="rect">
          <a:avLst/>
        </a:prstGeom>
      </xdr:spPr>
    </xdr:pic>
    <xdr:clientData/>
  </xdr:twoCellAnchor>
  <xdr:twoCellAnchor editAs="oneCell">
    <xdr:from>
      <xdr:col>4</xdr:col>
      <xdr:colOff>0</xdr:colOff>
      <xdr:row>2</xdr:row>
      <xdr:rowOff>0</xdr:rowOff>
    </xdr:from>
    <xdr:to>
      <xdr:col>8</xdr:col>
      <xdr:colOff>34263</xdr:colOff>
      <xdr:row>12</xdr:row>
      <xdr:rowOff>9526</xdr:rowOff>
    </xdr:to>
    <xdr:pic>
      <xdr:nvPicPr>
        <xdr:cNvPr id="3" name="Рисунок 2" descr="P10210-161726.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489" t="5711" r="18297" b="6002"/>
        <a:stretch/>
      </xdr:blipFill>
      <xdr:spPr>
        <a:xfrm>
          <a:off x="2266950" y="781050"/>
          <a:ext cx="2472663" cy="1914526"/>
        </a:xfrm>
        <a:prstGeom prst="rect">
          <a:avLst/>
        </a:prstGeom>
      </xdr:spPr>
    </xdr:pic>
    <xdr:clientData/>
  </xdr:twoCellAnchor>
  <xdr:twoCellAnchor editAs="oneCell">
    <xdr:from>
      <xdr:col>8</xdr:col>
      <xdr:colOff>0</xdr:colOff>
      <xdr:row>2</xdr:row>
      <xdr:rowOff>0</xdr:rowOff>
    </xdr:from>
    <xdr:to>
      <xdr:col>11</xdr:col>
      <xdr:colOff>582001</xdr:colOff>
      <xdr:row>11</xdr:row>
      <xdr:rowOff>180974</xdr:rowOff>
    </xdr:to>
    <xdr:pic>
      <xdr:nvPicPr>
        <xdr:cNvPr id="4" name="Рисунок 3" descr="P10210-162634.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1865" t="5965" r="31879" b="6262"/>
        <a:stretch/>
      </xdr:blipFill>
      <xdr:spPr>
        <a:xfrm>
          <a:off x="4705350" y="781050"/>
          <a:ext cx="2410801" cy="1895474"/>
        </a:xfrm>
        <a:prstGeom prst="rect">
          <a:avLst/>
        </a:prstGeom>
      </xdr:spPr>
    </xdr:pic>
    <xdr:clientData/>
  </xdr:twoCellAnchor>
  <xdr:twoCellAnchor editAs="oneCell">
    <xdr:from>
      <xdr:col>0</xdr:col>
      <xdr:colOff>0</xdr:colOff>
      <xdr:row>12</xdr:row>
      <xdr:rowOff>0</xdr:rowOff>
    </xdr:from>
    <xdr:to>
      <xdr:col>4</xdr:col>
      <xdr:colOff>137715</xdr:colOff>
      <xdr:row>17</xdr:row>
      <xdr:rowOff>114299</xdr:rowOff>
    </xdr:to>
    <xdr:pic>
      <xdr:nvPicPr>
        <xdr:cNvPr id="5" name="Рисунок 4" descr="P10210-162704.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917" t="6000" r="32086" b="5714"/>
        <a:stretch/>
      </xdr:blipFill>
      <xdr:spPr>
        <a:xfrm>
          <a:off x="0" y="2686050"/>
          <a:ext cx="2404665" cy="1885949"/>
        </a:xfrm>
        <a:prstGeom prst="rect">
          <a:avLst/>
        </a:prstGeom>
      </xdr:spPr>
    </xdr:pic>
    <xdr:clientData/>
  </xdr:twoCellAnchor>
  <xdr:twoCellAnchor editAs="oneCell">
    <xdr:from>
      <xdr:col>4</xdr:col>
      <xdr:colOff>0</xdr:colOff>
      <xdr:row>12</xdr:row>
      <xdr:rowOff>0</xdr:rowOff>
    </xdr:from>
    <xdr:to>
      <xdr:col>8</xdr:col>
      <xdr:colOff>31750</xdr:colOff>
      <xdr:row>17</xdr:row>
      <xdr:rowOff>123824</xdr:rowOff>
    </xdr:to>
    <xdr:pic>
      <xdr:nvPicPr>
        <xdr:cNvPr id="6" name="Рисунок 5" descr="P10210-162730.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32175" t="6534" r="31672" b="6358"/>
        <a:stretch/>
      </xdr:blipFill>
      <xdr:spPr>
        <a:xfrm>
          <a:off x="2266950" y="2686050"/>
          <a:ext cx="2470150" cy="1895474"/>
        </a:xfrm>
        <a:prstGeom prst="rect">
          <a:avLst/>
        </a:prstGeom>
      </xdr:spPr>
    </xdr:pic>
    <xdr:clientData/>
  </xdr:twoCellAnchor>
  <xdr:twoCellAnchor editAs="oneCell">
    <xdr:from>
      <xdr:col>8</xdr:col>
      <xdr:colOff>0</xdr:colOff>
      <xdr:row>12</xdr:row>
      <xdr:rowOff>0</xdr:rowOff>
    </xdr:from>
    <xdr:to>
      <xdr:col>11</xdr:col>
      <xdr:colOff>574676</xdr:colOff>
      <xdr:row>17</xdr:row>
      <xdr:rowOff>123825</xdr:rowOff>
    </xdr:to>
    <xdr:pic>
      <xdr:nvPicPr>
        <xdr:cNvPr id="7" name="Рисунок 6" descr="P10210-162855.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2382" t="5397" r="32086" b="6926"/>
        <a:stretch/>
      </xdr:blipFill>
      <xdr:spPr>
        <a:xfrm>
          <a:off x="4705350" y="2686050"/>
          <a:ext cx="2403476" cy="1895475"/>
        </a:xfrm>
        <a:prstGeom prst="rect">
          <a:avLst/>
        </a:prstGeom>
      </xdr:spPr>
    </xdr:pic>
    <xdr:clientData/>
  </xdr:twoCellAnchor>
  <xdr:twoCellAnchor editAs="oneCell">
    <xdr:from>
      <xdr:col>0</xdr:col>
      <xdr:colOff>0</xdr:colOff>
      <xdr:row>18</xdr:row>
      <xdr:rowOff>0</xdr:rowOff>
    </xdr:from>
    <xdr:to>
      <xdr:col>4</xdr:col>
      <xdr:colOff>146050</xdr:colOff>
      <xdr:row>29</xdr:row>
      <xdr:rowOff>9525</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8851" t="18252" r="983" b="24583"/>
        <a:stretch/>
      </xdr:blipFill>
      <xdr:spPr bwMode="auto">
        <a:xfrm>
          <a:off x="0" y="4648200"/>
          <a:ext cx="2413000" cy="2105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38100</xdr:colOff>
      <xdr:row>17</xdr:row>
      <xdr:rowOff>114300</xdr:rowOff>
    </xdr:from>
    <xdr:to>
      <xdr:col>8</xdr:col>
      <xdr:colOff>79375</xdr:colOff>
      <xdr:row>29</xdr:row>
      <xdr:rowOff>76200</xdr:rowOff>
    </xdr:to>
    <xdr:pic>
      <xdr:nvPicPr>
        <xdr:cNvPr id="9" name="Рисунок 8"/>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5035" t="3079" r="2051" b="29705"/>
        <a:stretch/>
      </xdr:blipFill>
      <xdr:spPr bwMode="auto">
        <a:xfrm>
          <a:off x="2305050" y="4572000"/>
          <a:ext cx="2479675"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66675</xdr:colOff>
      <xdr:row>17</xdr:row>
      <xdr:rowOff>133350</xdr:rowOff>
    </xdr:from>
    <xdr:to>
      <xdr:col>11</xdr:col>
      <xdr:colOff>581326</xdr:colOff>
      <xdr:row>29</xdr:row>
      <xdr:rowOff>95250</xdr:rowOff>
    </xdr:to>
    <xdr:pic>
      <xdr:nvPicPr>
        <xdr:cNvPr id="10" name="Рисунок 9"/>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4353" t="3922" r="396" b="21600"/>
        <a:stretch/>
      </xdr:blipFill>
      <xdr:spPr bwMode="auto">
        <a:xfrm>
          <a:off x="4772025" y="4591050"/>
          <a:ext cx="2343451"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76200</xdr:colOff>
      <xdr:row>29</xdr:row>
      <xdr:rowOff>76200</xdr:rowOff>
    </xdr:from>
    <xdr:to>
      <xdr:col>8</xdr:col>
      <xdr:colOff>22225</xdr:colOff>
      <xdr:row>42</xdr:row>
      <xdr:rowOff>104775</xdr:rowOff>
    </xdr:to>
    <xdr:pic>
      <xdr:nvPicPr>
        <xdr:cNvPr id="11" name="Рисунок 10"/>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448" b="26944"/>
        <a:stretch/>
      </xdr:blipFill>
      <xdr:spPr bwMode="auto">
        <a:xfrm>
          <a:off x="2343150" y="6819900"/>
          <a:ext cx="2384425" cy="2505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69897" TargetMode="External"/><Relationship Id="rId13" Type="http://schemas.openxmlformats.org/officeDocument/2006/relationships/hyperlink" Target="https://www.fg.gov.ua/lot/170249" TargetMode="External"/><Relationship Id="rId18" Type="http://schemas.openxmlformats.org/officeDocument/2006/relationships/hyperlink" Target="https://www.fg.gov.ua/passport/55777" TargetMode="External"/><Relationship Id="rId3" Type="http://schemas.openxmlformats.org/officeDocument/2006/relationships/hyperlink" Target="https://www.fg.gov.ua/lot/169179" TargetMode="External"/><Relationship Id="rId21" Type="http://schemas.openxmlformats.org/officeDocument/2006/relationships/hyperlink" Target="https://www.fg.gov.ua/passport/56271" TargetMode="External"/><Relationship Id="rId7" Type="http://schemas.openxmlformats.org/officeDocument/2006/relationships/hyperlink" Target="https://www.fg.gov.ua/lot/169897" TargetMode="External"/><Relationship Id="rId12" Type="http://schemas.openxmlformats.org/officeDocument/2006/relationships/hyperlink" Target="https://www.fg.gov.ua/lot/170249" TargetMode="External"/><Relationship Id="rId17" Type="http://schemas.openxmlformats.org/officeDocument/2006/relationships/hyperlink" Target="https://www.fg.gov.ua/passport/55524" TargetMode="External"/><Relationship Id="rId25" Type="http://schemas.openxmlformats.org/officeDocument/2006/relationships/printerSettings" Target="../printerSettings/printerSettings3.bin"/><Relationship Id="rId2" Type="http://schemas.openxmlformats.org/officeDocument/2006/relationships/hyperlink" Target="https://www.fg.gov.ua/lot/169179" TargetMode="External"/><Relationship Id="rId16" Type="http://schemas.openxmlformats.org/officeDocument/2006/relationships/hyperlink" Target="https://www.fg.gov.ua/passport/54841" TargetMode="External"/><Relationship Id="rId20" Type="http://schemas.openxmlformats.org/officeDocument/2006/relationships/hyperlink" Target="https://www.fg.gov.ua/passport/55964" TargetMode="External"/><Relationship Id="rId1" Type="http://schemas.openxmlformats.org/officeDocument/2006/relationships/hyperlink" Target="https://www.fg.gov.ua/passport/54424" TargetMode="External"/><Relationship Id="rId6" Type="http://schemas.openxmlformats.org/officeDocument/2006/relationships/hyperlink" Target="https://www.fg.gov.ua/lot/169897" TargetMode="External"/><Relationship Id="rId11" Type="http://schemas.openxmlformats.org/officeDocument/2006/relationships/hyperlink" Target="https://www.fg.gov.ua/lot/170249" TargetMode="External"/><Relationship Id="rId24" Type="http://schemas.openxmlformats.org/officeDocument/2006/relationships/hyperlink" Target="https://www.fg.gov.ua/passport/56611" TargetMode="External"/><Relationship Id="rId5" Type="http://schemas.openxmlformats.org/officeDocument/2006/relationships/hyperlink" Target="https://www.fg.gov.ua/lot/169179" TargetMode="External"/><Relationship Id="rId15" Type="http://schemas.openxmlformats.org/officeDocument/2006/relationships/hyperlink" Target="https://www.fg.gov.ua/passport/54722" TargetMode="External"/><Relationship Id="rId23" Type="http://schemas.openxmlformats.org/officeDocument/2006/relationships/hyperlink" Target="https://www.fg.gov.ua/passport/56506" TargetMode="External"/><Relationship Id="rId10" Type="http://schemas.openxmlformats.org/officeDocument/2006/relationships/hyperlink" Target="https://www.fg.gov.ua/lot/170249" TargetMode="External"/><Relationship Id="rId19" Type="http://schemas.openxmlformats.org/officeDocument/2006/relationships/hyperlink" Target="https://www.fg.gov.ua/passport/55869" TargetMode="External"/><Relationship Id="rId4" Type="http://schemas.openxmlformats.org/officeDocument/2006/relationships/hyperlink" Target="https://www.fg.gov.ua/lot/169179" TargetMode="External"/><Relationship Id="rId9" Type="http://schemas.openxmlformats.org/officeDocument/2006/relationships/hyperlink" Target="https://www.fg.gov.ua/lot/169897" TargetMode="External"/><Relationship Id="rId14" Type="http://schemas.openxmlformats.org/officeDocument/2006/relationships/hyperlink" Target="https://www.fg.gov.ua/passport/54617" TargetMode="External"/><Relationship Id="rId22" Type="http://schemas.openxmlformats.org/officeDocument/2006/relationships/hyperlink" Target="https://www.fg.gov.ua/passport/5641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3" sqref="B23:C23"/>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00" t="s">
        <v>49</v>
      </c>
      <c r="C2" s="101"/>
      <c r="D2" s="5"/>
    </row>
    <row r="3" spans="1:16384" x14ac:dyDescent="0.25">
      <c r="A3" s="6"/>
      <c r="B3" s="22" t="s">
        <v>4</v>
      </c>
      <c r="C3" s="23" t="s">
        <v>61</v>
      </c>
      <c r="D3" s="5"/>
    </row>
    <row r="4" spans="1:16384" x14ac:dyDescent="0.25">
      <c r="A4" s="6"/>
      <c r="B4" s="102" t="s">
        <v>5</v>
      </c>
      <c r="C4" s="103"/>
      <c r="D4" s="5"/>
    </row>
    <row r="5" spans="1:16384" ht="31.5" x14ac:dyDescent="0.25">
      <c r="A5" s="6"/>
      <c r="B5" s="20" t="s">
        <v>20</v>
      </c>
      <c r="C5" s="24">
        <v>1</v>
      </c>
      <c r="D5" s="5"/>
    </row>
    <row r="6" spans="1:16384" ht="66" customHeight="1" x14ac:dyDescent="0.25">
      <c r="A6" s="6"/>
      <c r="B6" s="11" t="s">
        <v>53</v>
      </c>
      <c r="C6" s="40" t="s">
        <v>62</v>
      </c>
    </row>
    <row r="7" spans="1:16384" ht="18.75" customHeight="1" x14ac:dyDescent="0.25">
      <c r="A7" s="6"/>
      <c r="B7" s="13" t="s">
        <v>6</v>
      </c>
      <c r="C7" s="12" t="s">
        <v>42</v>
      </c>
    </row>
    <row r="8" spans="1:16384" x14ac:dyDescent="0.25">
      <c r="A8" s="6"/>
      <c r="B8" s="13" t="s">
        <v>7</v>
      </c>
      <c r="C8" s="12" t="s">
        <v>33</v>
      </c>
    </row>
    <row r="9" spans="1:16384" x14ac:dyDescent="0.25">
      <c r="A9" s="6"/>
      <c r="B9" s="13" t="s">
        <v>8</v>
      </c>
      <c r="C9" s="12" t="s">
        <v>63</v>
      </c>
    </row>
    <row r="10" spans="1:16384" ht="14.25" customHeight="1" x14ac:dyDescent="0.25">
      <c r="A10" s="6"/>
      <c r="B10" s="13" t="s">
        <v>9</v>
      </c>
      <c r="C10" s="12">
        <v>747.6</v>
      </c>
    </row>
    <row r="11" spans="1:16384" ht="18" customHeight="1" x14ac:dyDescent="0.25">
      <c r="A11" s="6"/>
      <c r="B11" s="13" t="s">
        <v>10</v>
      </c>
      <c r="C11" s="12" t="s">
        <v>64</v>
      </c>
    </row>
    <row r="12" spans="1:16384" ht="84.75" customHeight="1" x14ac:dyDescent="0.25">
      <c r="A12" s="6"/>
      <c r="B12" s="16" t="s">
        <v>14</v>
      </c>
      <c r="C12" s="12" t="s">
        <v>64</v>
      </c>
    </row>
    <row r="13" spans="1:16384" ht="31.5" x14ac:dyDescent="0.25">
      <c r="A13" s="6"/>
      <c r="B13" s="19" t="s">
        <v>11</v>
      </c>
      <c r="C13" s="12" t="s">
        <v>64</v>
      </c>
    </row>
    <row r="14" spans="1:16384" x14ac:dyDescent="0.25">
      <c r="A14" s="6"/>
      <c r="B14" s="14" t="s">
        <v>54</v>
      </c>
      <c r="C14" s="12" t="s">
        <v>64</v>
      </c>
    </row>
    <row r="15" spans="1:16384" s="6" customFormat="1" ht="47.25" x14ac:dyDescent="0.25">
      <c r="A15" s="21"/>
      <c r="B15" s="33" t="s">
        <v>55</v>
      </c>
      <c r="C15" s="12" t="s">
        <v>64</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65</v>
      </c>
    </row>
    <row r="17" spans="1:4" x14ac:dyDescent="0.25">
      <c r="A17" s="6"/>
      <c r="B17" s="13" t="s">
        <v>60</v>
      </c>
      <c r="C17" s="15" t="s">
        <v>66</v>
      </c>
    </row>
    <row r="18" spans="1:4" ht="15" customHeight="1" x14ac:dyDescent="0.25">
      <c r="A18" s="6"/>
      <c r="B18" s="108" t="s">
        <v>13</v>
      </c>
      <c r="C18" s="109"/>
    </row>
    <row r="19" spans="1:4" ht="15" customHeight="1" x14ac:dyDescent="0.25">
      <c r="A19" s="6"/>
      <c r="B19" s="17" t="s">
        <v>21</v>
      </c>
      <c r="C19" s="110" t="s">
        <v>12</v>
      </c>
    </row>
    <row r="20" spans="1:4" x14ac:dyDescent="0.25">
      <c r="A20" s="6"/>
      <c r="B20" s="32" t="s">
        <v>50</v>
      </c>
      <c r="C20" s="110"/>
    </row>
    <row r="21" spans="1:4" ht="15" customHeight="1" thickBot="1" x14ac:dyDescent="0.3">
      <c r="A21" s="6"/>
      <c r="B21" s="18" t="s">
        <v>22</v>
      </c>
      <c r="C21" s="111"/>
    </row>
    <row r="22" spans="1:4" ht="16.5" thickBot="1" x14ac:dyDescent="0.3">
      <c r="A22" s="6"/>
    </row>
    <row r="23" spans="1:4" ht="52.5" customHeight="1" thickBot="1" x14ac:dyDescent="0.3">
      <c r="A23" s="6"/>
      <c r="B23" s="112" t="s">
        <v>67</v>
      </c>
      <c r="C23" s="113"/>
    </row>
    <row r="24" spans="1:4" x14ac:dyDescent="0.25">
      <c r="A24" s="6"/>
    </row>
    <row r="25" spans="1:4" ht="49.5" customHeight="1" x14ac:dyDescent="0.25">
      <c r="A25" s="6"/>
      <c r="B25" s="104" t="s">
        <v>19</v>
      </c>
      <c r="C25" s="104"/>
    </row>
    <row r="26" spans="1:4" ht="33" customHeight="1" x14ac:dyDescent="0.25">
      <c r="B26" s="105" t="s">
        <v>25</v>
      </c>
      <c r="C26" s="105"/>
    </row>
    <row r="27" spans="1:4" ht="93" customHeight="1" x14ac:dyDescent="0.25">
      <c r="B27" s="106" t="s">
        <v>23</v>
      </c>
      <c r="C27" s="106"/>
    </row>
    <row r="28" spans="1:4" ht="65.25" customHeight="1" x14ac:dyDescent="0.25">
      <c r="B28" s="107" t="s">
        <v>24</v>
      </c>
      <c r="C28" s="107"/>
    </row>
    <row r="29" spans="1:4" ht="156.75" customHeight="1" x14ac:dyDescent="0.25">
      <c r="B29" s="105" t="s">
        <v>26</v>
      </c>
      <c r="C29" s="105"/>
    </row>
    <row r="31" spans="1:4" x14ac:dyDescent="0.25">
      <c r="B31" s="41" t="s">
        <v>68</v>
      </c>
      <c r="C31" s="41"/>
      <c r="D31" s="28"/>
    </row>
    <row r="32" spans="1:4" x14ac:dyDescent="0.25">
      <c r="B32" s="41" t="s">
        <v>69</v>
      </c>
      <c r="C32" s="41"/>
      <c r="D32" s="28"/>
    </row>
    <row r="33" spans="2:3" x14ac:dyDescent="0.25">
      <c r="B33" s="41" t="s">
        <v>70</v>
      </c>
      <c r="C33" s="41"/>
    </row>
    <row r="34" spans="2:3" x14ac:dyDescent="0.25">
      <c r="B34" s="41" t="s">
        <v>71</v>
      </c>
      <c r="C34" s="42" t="s">
        <v>72</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topLeftCell="A3" zoomScaleNormal="100" workbookViewId="0">
      <selection activeCell="K33" sqref="K33"/>
    </sheetView>
  </sheetViews>
  <sheetFormatPr defaultRowHeight="15" x14ac:dyDescent="0.25"/>
  <cols>
    <col min="1" max="1" width="6.5703125" style="27" customWidth="1"/>
    <col min="2" max="16384" width="9.140625" style="27"/>
  </cols>
  <sheetData>
    <row r="1" spans="1:13" ht="15.75" x14ac:dyDescent="0.25">
      <c r="A1" s="61" t="s">
        <v>51</v>
      </c>
      <c r="B1" s="62"/>
      <c r="C1" s="62"/>
      <c r="D1" s="62"/>
      <c r="E1" s="62"/>
      <c r="F1" s="62"/>
      <c r="G1" s="62"/>
      <c r="H1" s="62"/>
      <c r="I1" s="62"/>
      <c r="J1" s="62"/>
      <c r="K1" s="62"/>
      <c r="L1" s="62"/>
      <c r="M1" s="62"/>
    </row>
    <row r="2" spans="1:13" ht="45.75" customHeight="1" x14ac:dyDescent="0.25">
      <c r="A2" s="31"/>
      <c r="B2" s="63" t="s">
        <v>24</v>
      </c>
      <c r="C2" s="63"/>
      <c r="D2" s="63"/>
      <c r="E2" s="63"/>
      <c r="F2" s="63"/>
      <c r="G2" s="63"/>
      <c r="H2" s="63"/>
      <c r="I2" s="63"/>
      <c r="J2" s="63"/>
      <c r="K2" s="63"/>
      <c r="L2" s="63"/>
      <c r="M2" s="31"/>
    </row>
    <row r="3" spans="1:13" x14ac:dyDescent="0.25">
      <c r="A3" s="31"/>
      <c r="B3" s="31"/>
      <c r="C3" s="31"/>
      <c r="D3" s="31"/>
      <c r="E3" s="31"/>
      <c r="F3" s="31"/>
      <c r="G3" s="31"/>
      <c r="H3" s="31"/>
      <c r="I3" s="31"/>
      <c r="J3" s="31"/>
      <c r="K3" s="31"/>
      <c r="L3" s="31"/>
      <c r="M3" s="31"/>
    </row>
    <row r="4" spans="1:13" x14ac:dyDescent="0.25">
      <c r="A4" s="31"/>
      <c r="B4" s="31"/>
      <c r="C4" s="31"/>
      <c r="D4" s="31"/>
      <c r="E4" s="31"/>
      <c r="F4" s="31"/>
      <c r="G4" s="31"/>
      <c r="H4" s="31"/>
      <c r="I4" s="31"/>
      <c r="J4" s="31"/>
      <c r="K4" s="31"/>
      <c r="L4" s="31"/>
      <c r="M4" s="31"/>
    </row>
    <row r="5" spans="1:13" x14ac:dyDescent="0.25">
      <c r="A5" s="31"/>
      <c r="B5" s="31"/>
      <c r="C5" s="31"/>
      <c r="D5" s="31"/>
      <c r="E5" s="31"/>
      <c r="F5" s="31"/>
      <c r="G5" s="31"/>
      <c r="H5" s="31"/>
      <c r="I5" s="31"/>
      <c r="J5" s="31"/>
      <c r="K5" s="31"/>
      <c r="L5" s="31"/>
      <c r="M5" s="31"/>
    </row>
    <row r="6" spans="1:13" x14ac:dyDescent="0.25">
      <c r="A6" s="31"/>
      <c r="B6" s="31"/>
      <c r="C6" s="31"/>
      <c r="D6" s="31"/>
      <c r="E6" s="31"/>
      <c r="F6" s="31"/>
      <c r="G6" s="31"/>
      <c r="H6" s="31"/>
      <c r="I6" s="31"/>
      <c r="J6" s="31"/>
      <c r="K6" s="31"/>
      <c r="L6" s="31"/>
      <c r="M6" s="31"/>
    </row>
    <row r="7" spans="1:13" x14ac:dyDescent="0.25">
      <c r="A7" s="31"/>
      <c r="B7" s="31"/>
      <c r="C7" s="31"/>
      <c r="D7" s="31"/>
      <c r="E7" s="31"/>
      <c r="F7" s="31"/>
      <c r="G7" s="31"/>
      <c r="H7" s="31"/>
      <c r="I7" s="31"/>
      <c r="J7" s="31"/>
      <c r="K7" s="31"/>
      <c r="L7" s="31"/>
      <c r="M7" s="31"/>
    </row>
    <row r="8" spans="1:13" x14ac:dyDescent="0.25">
      <c r="A8" s="31"/>
      <c r="B8" s="31"/>
      <c r="C8" s="31"/>
      <c r="D8" s="31"/>
      <c r="E8" s="31"/>
      <c r="F8" s="31"/>
      <c r="G8" s="31"/>
      <c r="H8" s="31"/>
      <c r="I8" s="31"/>
      <c r="J8" s="31"/>
      <c r="K8" s="31"/>
      <c r="L8" s="31"/>
      <c r="M8" s="31"/>
    </row>
    <row r="9" spans="1:13" x14ac:dyDescent="0.25">
      <c r="A9" s="31"/>
      <c r="B9" s="31"/>
      <c r="C9" s="31"/>
      <c r="D9" s="31"/>
      <c r="E9" s="31"/>
      <c r="F9" s="31"/>
      <c r="G9" s="31"/>
      <c r="H9" s="31"/>
      <c r="I9" s="31"/>
      <c r="J9" s="31"/>
      <c r="K9" s="31"/>
      <c r="L9" s="31"/>
      <c r="M9" s="31"/>
    </row>
    <row r="10" spans="1:13" x14ac:dyDescent="0.25">
      <c r="A10" s="31"/>
      <c r="B10" s="34"/>
      <c r="C10" s="34"/>
      <c r="D10" s="34"/>
      <c r="E10" s="34"/>
      <c r="F10" s="34"/>
      <c r="G10" s="34"/>
      <c r="H10" s="34"/>
      <c r="I10" s="34"/>
      <c r="J10" s="34"/>
      <c r="K10" s="34"/>
      <c r="L10" s="34"/>
      <c r="M10" s="31"/>
    </row>
    <row r="11" spans="1:13" x14ac:dyDescent="0.25">
      <c r="A11" s="31"/>
      <c r="B11" s="34"/>
      <c r="C11" s="34"/>
      <c r="D11" s="34"/>
      <c r="E11" s="34"/>
      <c r="F11" s="34"/>
      <c r="G11" s="34"/>
      <c r="H11" s="34"/>
      <c r="I11" s="34"/>
      <c r="J11" s="34"/>
      <c r="K11" s="34"/>
      <c r="L11" s="34"/>
      <c r="M11" s="31"/>
    </row>
    <row r="12" spans="1:13" x14ac:dyDescent="0.25">
      <c r="A12" s="31"/>
      <c r="B12" s="34"/>
      <c r="C12" s="34"/>
      <c r="D12" s="34"/>
      <c r="E12" s="34"/>
      <c r="F12" s="34"/>
      <c r="G12" s="34"/>
      <c r="H12" s="34"/>
      <c r="I12" s="34"/>
      <c r="J12" s="34"/>
      <c r="K12" s="34"/>
      <c r="L12" s="34"/>
      <c r="M12" s="31"/>
    </row>
    <row r="13" spans="1:13" x14ac:dyDescent="0.25">
      <c r="B13" s="30"/>
      <c r="C13" s="30"/>
      <c r="D13" s="30"/>
      <c r="E13" s="30"/>
      <c r="F13" s="30"/>
      <c r="G13" s="30"/>
      <c r="H13" s="30"/>
      <c r="I13" s="30"/>
      <c r="J13" s="30"/>
      <c r="K13" s="30"/>
      <c r="L13" s="30"/>
    </row>
    <row r="14" spans="1:13" ht="79.5" customHeight="1" x14ac:dyDescent="0.25">
      <c r="A14" s="64"/>
      <c r="B14" s="64"/>
      <c r="C14" s="64"/>
      <c r="D14" s="64"/>
      <c r="E14" s="64"/>
      <c r="F14" s="30"/>
      <c r="G14" s="28"/>
      <c r="H14" s="30"/>
      <c r="I14" s="30"/>
      <c r="J14" s="30"/>
      <c r="K14" s="28"/>
      <c r="L14" s="30"/>
    </row>
    <row r="15" spans="1:13" x14ac:dyDescent="0.25">
      <c r="B15" s="30"/>
      <c r="C15" s="30"/>
      <c r="D15" s="30"/>
      <c r="E15" s="30"/>
      <c r="F15" s="30"/>
      <c r="G15" s="28"/>
      <c r="H15" s="30"/>
      <c r="I15" s="30"/>
      <c r="J15" s="30"/>
      <c r="K15" s="28"/>
      <c r="L15" s="30"/>
    </row>
    <row r="16" spans="1:13" x14ac:dyDescent="0.25">
      <c r="B16" s="29"/>
      <c r="C16" s="30"/>
      <c r="D16" s="30"/>
      <c r="E16" s="30"/>
      <c r="F16" s="30"/>
      <c r="G16" s="30"/>
      <c r="H16" s="30"/>
      <c r="I16" s="30"/>
      <c r="J16" s="30"/>
      <c r="K16" s="30"/>
      <c r="L16" s="30"/>
    </row>
    <row r="45" spans="1:11" x14ac:dyDescent="0.25">
      <c r="A45" s="38" t="s">
        <v>68</v>
      </c>
      <c r="B45" s="38"/>
      <c r="C45" s="38"/>
    </row>
    <row r="46" spans="1:11" x14ac:dyDescent="0.25">
      <c r="A46" s="38" t="s">
        <v>69</v>
      </c>
      <c r="B46" s="38"/>
      <c r="C46" s="38"/>
    </row>
    <row r="47" spans="1:11" x14ac:dyDescent="0.25">
      <c r="A47" s="38" t="s">
        <v>70</v>
      </c>
      <c r="B47" s="38"/>
      <c r="C47" s="38"/>
    </row>
    <row r="48" spans="1:11" x14ac:dyDescent="0.25">
      <c r="A48" s="38" t="s">
        <v>71</v>
      </c>
      <c r="B48" s="38"/>
      <c r="C48" s="39"/>
      <c r="I48" s="65" t="s">
        <v>72</v>
      </c>
      <c r="J48" s="66"/>
      <c r="K48" s="66"/>
    </row>
  </sheetData>
  <mergeCells count="4">
    <mergeCell ref="A1:M1"/>
    <mergeCell ref="B2:L2"/>
    <mergeCell ref="A14:E14"/>
    <mergeCell ref="I48:K48"/>
  </mergeCells>
  <dataValidations count="1">
    <dataValidation type="list" allowBlank="1" showInputMessage="1" showErrorMessage="1" sqref="C47:C48">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4"/>
  <sheetViews>
    <sheetView topLeftCell="A16" zoomScaleNormal="100" workbookViewId="0">
      <selection activeCell="G11" sqref="G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8.28515625"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73" t="s">
        <v>15</v>
      </c>
      <c r="C2" s="74"/>
      <c r="D2" s="74"/>
      <c r="E2" s="74"/>
      <c r="F2" s="74"/>
      <c r="G2" s="74"/>
      <c r="H2" s="75"/>
    </row>
    <row r="3" spans="2:10" s="7" customFormat="1" x14ac:dyDescent="0.25">
      <c r="B3" s="76" t="s">
        <v>16</v>
      </c>
      <c r="C3" s="77"/>
      <c r="D3" s="78"/>
      <c r="E3" s="79" t="s">
        <v>73</v>
      </c>
      <c r="F3" s="80"/>
      <c r="G3" s="80"/>
      <c r="H3" s="81"/>
    </row>
    <row r="4" spans="2:10" s="7" customFormat="1" ht="38.25" customHeight="1" x14ac:dyDescent="0.25">
      <c r="B4" s="82" t="s">
        <v>56</v>
      </c>
      <c r="C4" s="83"/>
      <c r="D4" s="84"/>
      <c r="E4" s="85" t="s">
        <v>74</v>
      </c>
      <c r="F4" s="86"/>
      <c r="G4" s="86"/>
      <c r="H4" s="87"/>
    </row>
    <row r="5" spans="2:10" s="7" customFormat="1" x14ac:dyDescent="0.25">
      <c r="B5" s="67" t="s">
        <v>17</v>
      </c>
      <c r="C5" s="68"/>
      <c r="D5" s="69"/>
      <c r="E5" s="70">
        <v>44652</v>
      </c>
      <c r="F5" s="71"/>
      <c r="G5" s="71"/>
      <c r="H5" s="72"/>
    </row>
    <row r="6" spans="2:10" s="7" customFormat="1" ht="16.5" thickBot="1" x14ac:dyDescent="0.3">
      <c r="B6" s="91" t="s">
        <v>18</v>
      </c>
      <c r="C6" s="92"/>
      <c r="D6" s="93"/>
      <c r="E6" s="94" t="s">
        <v>75</v>
      </c>
      <c r="F6" s="95"/>
      <c r="G6" s="95"/>
      <c r="H6" s="96"/>
    </row>
    <row r="7" spans="2:10" ht="16.5" thickBot="1" x14ac:dyDescent="0.3"/>
    <row r="8" spans="2:10" ht="16.5" thickBot="1" x14ac:dyDescent="0.3">
      <c r="B8" s="97" t="s">
        <v>47</v>
      </c>
      <c r="C8" s="98"/>
      <c r="D8" s="98"/>
      <c r="E8" s="98"/>
      <c r="F8" s="98"/>
      <c r="G8" s="98"/>
      <c r="H8" s="99"/>
      <c r="I8" s="88" t="s">
        <v>3</v>
      </c>
      <c r="J8" s="89"/>
    </row>
    <row r="9" spans="2:10" ht="47.25" x14ac:dyDescent="0.25">
      <c r="B9" s="25" t="s">
        <v>0</v>
      </c>
      <c r="C9" s="8" t="s">
        <v>46</v>
      </c>
      <c r="D9" s="8" t="s">
        <v>1</v>
      </c>
      <c r="E9" s="45" t="s">
        <v>57</v>
      </c>
      <c r="F9" s="45" t="s">
        <v>58</v>
      </c>
      <c r="G9" s="46" t="s">
        <v>2</v>
      </c>
      <c r="H9" s="47" t="s">
        <v>59</v>
      </c>
      <c r="I9" s="35" t="s">
        <v>48</v>
      </c>
      <c r="J9" s="36" t="s">
        <v>52</v>
      </c>
    </row>
    <row r="10" spans="2:10" ht="75.75" customHeight="1" x14ac:dyDescent="0.25">
      <c r="B10" s="48">
        <v>1</v>
      </c>
      <c r="C10" s="8" t="s">
        <v>76</v>
      </c>
      <c r="D10" s="43">
        <v>45100</v>
      </c>
      <c r="E10" s="44">
        <v>8500959.5999999996</v>
      </c>
      <c r="F10" s="51">
        <v>0</v>
      </c>
      <c r="G10" s="9"/>
      <c r="H10" s="56" t="s">
        <v>77</v>
      </c>
      <c r="I10" s="37" t="s">
        <v>84</v>
      </c>
      <c r="J10" s="55" t="s">
        <v>81</v>
      </c>
    </row>
    <row r="11" spans="2:10" ht="94.5" x14ac:dyDescent="0.25">
      <c r="B11" s="48">
        <v>2</v>
      </c>
      <c r="C11" s="8" t="s">
        <v>76</v>
      </c>
      <c r="D11" s="43">
        <v>45110</v>
      </c>
      <c r="E11" s="44">
        <v>7650863.6399999997</v>
      </c>
      <c r="F11" s="51">
        <f>100 -(E11*100/E10)</f>
        <v>10</v>
      </c>
      <c r="G11" s="9"/>
      <c r="H11" s="56" t="s">
        <v>77</v>
      </c>
      <c r="I11" s="37" t="s">
        <v>85</v>
      </c>
      <c r="J11" s="55" t="s">
        <v>81</v>
      </c>
    </row>
    <row r="12" spans="2:10" ht="94.5" x14ac:dyDescent="0.25">
      <c r="B12" s="48">
        <v>3</v>
      </c>
      <c r="C12" s="8" t="s">
        <v>76</v>
      </c>
      <c r="D12" s="43">
        <v>45118</v>
      </c>
      <c r="E12" s="44">
        <v>6800767.6799999997</v>
      </c>
      <c r="F12" s="51">
        <f>100-(E12*100/E10)</f>
        <v>20</v>
      </c>
      <c r="G12" s="9"/>
      <c r="H12" s="56" t="s">
        <v>77</v>
      </c>
      <c r="I12" s="37" t="s">
        <v>86</v>
      </c>
      <c r="J12" s="55" t="s">
        <v>81</v>
      </c>
    </row>
    <row r="13" spans="2:10" ht="94.5" x14ac:dyDescent="0.25">
      <c r="B13" s="48">
        <v>4</v>
      </c>
      <c r="C13" s="8" t="s">
        <v>76</v>
      </c>
      <c r="D13" s="43">
        <v>45126</v>
      </c>
      <c r="E13" s="44">
        <v>5950671.7199999997</v>
      </c>
      <c r="F13" s="51">
        <f>100-(E13*100/E10)</f>
        <v>30</v>
      </c>
      <c r="G13" s="9"/>
      <c r="H13" s="56" t="s">
        <v>77</v>
      </c>
      <c r="I13" s="37" t="s">
        <v>87</v>
      </c>
      <c r="J13" s="55" t="s">
        <v>81</v>
      </c>
    </row>
    <row r="14" spans="2:10" ht="94.5" x14ac:dyDescent="0.25">
      <c r="B14" s="48">
        <v>5</v>
      </c>
      <c r="C14" s="8" t="s">
        <v>79</v>
      </c>
      <c r="D14" s="43">
        <v>45188</v>
      </c>
      <c r="E14" s="44">
        <v>8500959.5999999996</v>
      </c>
      <c r="F14" s="51">
        <v>0</v>
      </c>
      <c r="G14" s="9"/>
      <c r="H14" s="56" t="s">
        <v>77</v>
      </c>
      <c r="I14" s="37" t="s">
        <v>88</v>
      </c>
      <c r="J14" s="55" t="s">
        <v>82</v>
      </c>
    </row>
    <row r="15" spans="2:10" ht="94.5" x14ac:dyDescent="0.25">
      <c r="B15" s="48">
        <v>6</v>
      </c>
      <c r="C15" s="8" t="s">
        <v>79</v>
      </c>
      <c r="D15" s="43">
        <v>45196</v>
      </c>
      <c r="E15" s="44">
        <v>7650863.6399999997</v>
      </c>
      <c r="F15" s="51">
        <f>100-(E15*100/E10)</f>
        <v>10</v>
      </c>
      <c r="G15" s="9"/>
      <c r="H15" s="56" t="s">
        <v>77</v>
      </c>
      <c r="I15" s="37" t="s">
        <v>89</v>
      </c>
      <c r="J15" s="55" t="s">
        <v>82</v>
      </c>
    </row>
    <row r="16" spans="2:10" ht="94.5" x14ac:dyDescent="0.25">
      <c r="B16" s="48">
        <v>7</v>
      </c>
      <c r="C16" s="8" t="s">
        <v>79</v>
      </c>
      <c r="D16" s="43">
        <v>45204</v>
      </c>
      <c r="E16" s="44">
        <v>6800767.6799999997</v>
      </c>
      <c r="F16" s="51">
        <f>100- (E16*100/E10)</f>
        <v>20</v>
      </c>
      <c r="G16" s="9"/>
      <c r="H16" s="56" t="s">
        <v>77</v>
      </c>
      <c r="I16" s="37" t="s">
        <v>90</v>
      </c>
      <c r="J16" s="55" t="s">
        <v>82</v>
      </c>
    </row>
    <row r="17" spans="2:10" ht="94.5" x14ac:dyDescent="0.25">
      <c r="B17" s="48">
        <v>8</v>
      </c>
      <c r="C17" s="8" t="s">
        <v>79</v>
      </c>
      <c r="D17" s="43">
        <v>45212</v>
      </c>
      <c r="E17" s="44">
        <v>5950671.7199999997</v>
      </c>
      <c r="F17" s="51">
        <f>100-(E17*100/E10)</f>
        <v>30</v>
      </c>
      <c r="G17" s="9"/>
      <c r="H17" s="56" t="s">
        <v>77</v>
      </c>
      <c r="I17" s="37" t="s">
        <v>91</v>
      </c>
      <c r="J17" s="55" t="s">
        <v>82</v>
      </c>
    </row>
    <row r="18" spans="2:10" ht="94.5" x14ac:dyDescent="0.25">
      <c r="B18" s="48">
        <v>9</v>
      </c>
      <c r="C18" s="8" t="s">
        <v>80</v>
      </c>
      <c r="D18" s="43">
        <v>45247</v>
      </c>
      <c r="E18" s="44">
        <f>E17*0.9</f>
        <v>5355604.5479999995</v>
      </c>
      <c r="F18" s="51">
        <f>100-(E18*100/E10)</f>
        <v>37</v>
      </c>
      <c r="G18" s="9"/>
      <c r="H18" s="56" t="s">
        <v>77</v>
      </c>
      <c r="I18" s="37" t="s">
        <v>92</v>
      </c>
      <c r="J18" s="55" t="s">
        <v>83</v>
      </c>
    </row>
    <row r="19" spans="2:10" ht="94.5" x14ac:dyDescent="0.25">
      <c r="B19" s="48">
        <v>10</v>
      </c>
      <c r="C19" s="8" t="s">
        <v>80</v>
      </c>
      <c r="D19" s="43">
        <v>45257</v>
      </c>
      <c r="E19" s="44">
        <f>E18*0.9</f>
        <v>4820044.0932</v>
      </c>
      <c r="F19" s="51">
        <f>100-(E19*100/E10)</f>
        <v>43.3</v>
      </c>
      <c r="G19" s="9"/>
      <c r="H19" s="56" t="s">
        <v>77</v>
      </c>
      <c r="I19" s="37" t="s">
        <v>93</v>
      </c>
      <c r="J19" s="55" t="s">
        <v>83</v>
      </c>
    </row>
    <row r="20" spans="2:10" ht="94.5" x14ac:dyDescent="0.25">
      <c r="B20" s="48">
        <v>11</v>
      </c>
      <c r="C20" s="8" t="s">
        <v>80</v>
      </c>
      <c r="D20" s="43">
        <v>45265</v>
      </c>
      <c r="E20" s="44">
        <f>E18*0.8</f>
        <v>4284483.6383999996</v>
      </c>
      <c r="F20" s="51">
        <f>100-(E20*100/E10)</f>
        <v>49.6</v>
      </c>
      <c r="G20" s="9"/>
      <c r="H20" s="56" t="s">
        <v>77</v>
      </c>
      <c r="I20" s="37" t="s">
        <v>94</v>
      </c>
      <c r="J20" s="55" t="s">
        <v>83</v>
      </c>
    </row>
    <row r="21" spans="2:10" ht="95.25" thickBot="1" x14ac:dyDescent="0.3">
      <c r="B21" s="49">
        <v>12</v>
      </c>
      <c r="C21" s="57" t="s">
        <v>80</v>
      </c>
      <c r="D21" s="50">
        <v>45273</v>
      </c>
      <c r="E21" s="52">
        <f>E18*0.7</f>
        <v>3748923.1835999992</v>
      </c>
      <c r="F21" s="53">
        <f>100-(E21*100/E10)</f>
        <v>55.900000000000013</v>
      </c>
      <c r="G21" s="10"/>
      <c r="H21" s="58" t="s">
        <v>78</v>
      </c>
      <c r="I21" s="60" t="s">
        <v>95</v>
      </c>
      <c r="J21" s="59" t="s">
        <v>83</v>
      </c>
    </row>
    <row r="23" spans="2:10" ht="50.25" customHeight="1" x14ac:dyDescent="0.25">
      <c r="B23" s="90" t="s">
        <v>24</v>
      </c>
      <c r="C23" s="90"/>
      <c r="D23" s="90"/>
      <c r="E23" s="90"/>
      <c r="F23" s="90"/>
      <c r="G23" s="90"/>
      <c r="H23" s="90"/>
    </row>
    <row r="25" spans="2:10" x14ac:dyDescent="0.25">
      <c r="C25" s="26"/>
      <c r="D25" s="26"/>
      <c r="E25" s="26"/>
      <c r="F25" s="26"/>
      <c r="G25" s="26"/>
      <c r="H25" s="26"/>
    </row>
    <row r="26" spans="2:10" ht="56.25" customHeight="1" x14ac:dyDescent="0.25">
      <c r="C26" s="38" t="s">
        <v>68</v>
      </c>
      <c r="D26" s="38"/>
      <c r="E26" s="38"/>
      <c r="F26" s="38"/>
      <c r="G26" s="38"/>
      <c r="H26" s="38"/>
    </row>
    <row r="27" spans="2:10" x14ac:dyDescent="0.25">
      <c r="C27" s="38" t="s">
        <v>69</v>
      </c>
      <c r="D27" s="38"/>
      <c r="E27" s="38"/>
      <c r="F27" s="38"/>
      <c r="G27" s="38"/>
      <c r="H27" s="38"/>
    </row>
    <row r="28" spans="2:10" x14ac:dyDescent="0.25">
      <c r="C28" s="38" t="s">
        <v>70</v>
      </c>
      <c r="D28" s="38"/>
      <c r="E28" s="38"/>
      <c r="F28" s="38"/>
      <c r="G28" s="38"/>
      <c r="H28" s="38"/>
    </row>
    <row r="29" spans="2:10" x14ac:dyDescent="0.25">
      <c r="C29" s="38" t="s">
        <v>71</v>
      </c>
      <c r="D29" s="38"/>
      <c r="E29" s="39"/>
      <c r="F29" s="38"/>
      <c r="G29" s="38"/>
      <c r="H29" s="39" t="s">
        <v>72</v>
      </c>
    </row>
    <row r="30" spans="2:10" x14ac:dyDescent="0.25">
      <c r="C30" s="26"/>
      <c r="D30" s="26"/>
      <c r="E30" s="26"/>
      <c r="F30" s="26"/>
      <c r="G30" s="26"/>
      <c r="H30" s="26"/>
    </row>
    <row r="34" spans="8:8" x14ac:dyDescent="0.25">
      <c r="H34" s="54"/>
    </row>
  </sheetData>
  <mergeCells count="12">
    <mergeCell ref="I8:J8"/>
    <mergeCell ref="B23:H23"/>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8:E29 H28:H29">
      <formula1>#REF!</formula1>
    </dataValidation>
  </dataValidations>
  <hyperlinks>
    <hyperlink ref="I10" r:id="rId1"/>
    <hyperlink ref="J10" r:id="rId2"/>
    <hyperlink ref="J11" r:id="rId3"/>
    <hyperlink ref="J12" r:id="rId4"/>
    <hyperlink ref="J13" r:id="rId5"/>
    <hyperlink ref="J14" r:id="rId6"/>
    <hyperlink ref="J15" r:id="rId7"/>
    <hyperlink ref="J16" r:id="rId8"/>
    <hyperlink ref="J17" r:id="rId9"/>
    <hyperlink ref="J18" r:id="rId10"/>
    <hyperlink ref="J19" r:id="rId11"/>
    <hyperlink ref="J20" r:id="rId12"/>
    <hyperlink ref="J21" r:id="rId13"/>
    <hyperlink ref="I11" r:id="rId14"/>
    <hyperlink ref="I12" r:id="rId15"/>
    <hyperlink ref="I13" r:id="rId16"/>
    <hyperlink ref="I14" r:id="rId17"/>
    <hyperlink ref="I15" r:id="rId18"/>
    <hyperlink ref="I16" r:id="rId19"/>
    <hyperlink ref="I17"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2024-01-12T07:31:53Z</dcterms:modified>
</cp:coreProperties>
</file>