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4-й лот повтор картошка\"/>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<sst xmlns="http://schemas.openxmlformats.org/spreadsheetml/2006/main" count="67" uniqueCount="58">
  <si>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</si>
  <si>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</si>
  <si>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</si>
  <si>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</si>
  <si>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</si>
  <si>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</si>
  <si>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</si>
  <si>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</si>
  <si>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</si>
  <si>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</si>
  <si>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</si>
  <si>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</si>
  <si>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</si>
  <si>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</si>
  <si>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</si>
  <si>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</si>
  <si>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</si>
  <si>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</si>
  <si>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</si>
  <si>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</si>
  <si>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</si>
  <si>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</si>
  <si>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</si>
  <si>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</si>
  <si>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</si>
  <si>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</si>
  <si>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</si>
  <si>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</si>
  <si>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</si>
  <si>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</si>
  <si>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</si>
  <si>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</si>
  <si>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</si>
  <si>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</si>
  <si>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</si>
  <si>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</si>
  <si>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</si>
  <si>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</si>
  <si>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</si>
  <si>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</si>
  <si>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</si>
  <si>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</si>
  <si>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</si>
  <si>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</si>
  <si>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</si>
  <si>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</si>
  <si>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</si>
  <si>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</si>
  <si>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</si>
  <si>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комерційна нерухомість</t>
  </si>
  <si>
    <t>11 174 856,00 грн без ПДВ</t>
  </si>
  <si>
    <t>Нерухомість господарського призначення (ангар, А, площею 432 кв.м; гараж, Б, площею 566,4 кв.м; контора, В, площею 35,4 кв.м; картоплесховище, Г, площею 319,8 кв.м; навіс, г, площею 222,2 кв.м; млин, Д,  площею 140,1 кв.м; навіс, д, площею 399,1 кв.м; лабораторія, Е,  площею 28,3 кв.м; КЗС, Є; елеваторна, З; ОБВ, К; ангар, Л, площею 533,1 кв.м; зерносклад, М, площею 1 456,8 кв.м; картоплесховище, Н, площею 1672,7 кв.м; навіс, н, площею 274 кв.м;  пектус (очисних машин), О; водонапірна вежа, П))</t>
  </si>
  <si>
    <t>Комплекс , загальною площею 6 079,90 кв.м, за адресою: Тернопільська обл., Гусятинський р., с. Васильківці, вулиця Незалежності, будинок 68А, реєстраційний номер об'єкту нерухомого майна: 17943061000</t>
  </si>
  <si>
    <t>Тернопільська обл., Гусятинський р., с. Васильківці, вулиця Незалежності, будинок 68А</t>
  </si>
  <si>
    <t>1.10. Наявність перешкод в доступі до нерухомого майна</t>
  </si>
  <si>
    <t>1.11. Оснащення інженерними системами</t>
  </si>
  <si>
    <t>Не відбулися у зв’язку з відсутністю учасників</t>
  </si>
  <si>
    <t xml:space="preserve">ні (договір оренди земельної ділянки  (кадастровий номер  - 6121680400:01:002:0001), загальною площею 8,4441 га (цільове призначення - землі сільськогосподарського призначення, для ведення селянського (фермерського) господарства). Строк договору - до 31.12.2023, орендодавець: приватна особа - орендатор нерухомості).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</si>
</sst>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1">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4" fontId="0" fillId="0" borderId="0" xfId="0" applyNumberFormat="1"/>
    <xf numFmtId="14" fontId="9" fillId="0" borderId="1" xfId="0" applyNumberFormat="1" applyFont="1" applyBorder="1" applyAlignment="1">
      <alignment horizontal="center" vertical="center"/>
    </xf>
    <xf numFmtId="167" fontId="9" fillId="0" borderId="1" xfId="2" applyNumberFormat="1" applyFont="1" applyBorder="1" applyAlignment="1">
      <alignment horizontal="center" vertical="center"/>
    </xf>
    <xf numFmtId="0" fontId="9" fillId="0" borderId="21" xfId="0" applyFont="1" applyBorder="1" applyAlignment="1">
      <alignment horizontal="center"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xf>
    <xf numFmtId="166" fontId="9" fillId="0" borderId="26" xfId="0" applyNumberFormat="1" applyFont="1" applyFill="1" applyBorder="1" applyAlignment="1">
      <alignment horizontal="center" vertical="center"/>
    </xf>
    <xf numFmtId="166"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jpeg"/><Relationship Id="rId16" Type="http://schemas.openxmlformats.org/officeDocument/2006/relationships/image" Target="../media/image17.pn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jpe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178195</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16848" y="779853"/>
          <a:ext cx="2837897"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229941</xdr:colOff>
      <xdr:row>13</xdr:row>
      <xdr:rowOff>25207</xdr:rowOff>
    </xdr:from>
    <xdr:to>
      <xdr:col>5</xdr:col>
      <xdr:colOff>171450</xdr:colOff>
      <xdr:row>24</xdr:row>
      <xdr:rowOff>43251</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229941" y="2901757"/>
          <a:ext cx="2818059" cy="211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193316</xdr:colOff>
      <xdr:row>2</xdr:row>
      <xdr:rowOff>10847</xdr:rowOff>
    </xdr:from>
    <xdr:to>
      <xdr:col>9</xdr:col>
      <xdr:colOff>582486</xdr:colOff>
      <xdr:row>13</xdr:row>
      <xdr:rowOff>36025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069866" y="791897"/>
          <a:ext cx="2827570" cy="212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173558</xdr:colOff>
      <xdr:row>13</xdr:row>
      <xdr:rowOff>40540</xdr:rowOff>
    </xdr:from>
    <xdr:to>
      <xdr:col>9</xdr:col>
      <xdr:colOff>547559</xdr:colOff>
      <xdr:row>24</xdr:row>
      <xdr:rowOff>54340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050108" y="2917090"/>
          <a:ext cx="2812401" cy="210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593129</xdr:colOff>
      <xdr:row>2</xdr:row>
      <xdr:rowOff>15517</xdr:rowOff>
    </xdr:from>
    <xdr:to>
      <xdr:col>14</xdr:col>
      <xdr:colOff>365483</xdr:colOff>
      <xdr:row>13</xdr:row>
      <xdr:rowOff>35282</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5908079" y="796567"/>
          <a:ext cx="2820354" cy="211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xdr:row>
      <xdr:rowOff>114300</xdr:rowOff>
    </xdr:from>
    <xdr:to>
      <xdr:col>6</xdr:col>
      <xdr:colOff>142875</xdr:colOff>
      <xdr:row>34</xdr:row>
      <xdr:rowOff>85725</xdr:rowOff>
    </xdr:to>
    <xdr:pic>
      <xdr:nvPicPr>
        <xdr:cNvPr id="19" name="Рисунок 18"/>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086350"/>
          <a:ext cx="3629025" cy="1876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123825</xdr:colOff>
      <xdr:row>24</xdr:row>
      <xdr:rowOff>114300</xdr:rowOff>
    </xdr:from>
    <xdr:to>
      <xdr:col>8</xdr:col>
      <xdr:colOff>69385</xdr:colOff>
      <xdr:row>35</xdr:row>
      <xdr:rowOff>47625</xdr:rowOff>
    </xdr:to>
    <xdr:pic>
      <xdr:nvPicPr>
        <xdr:cNvPr id="20" name="Рисунок 19"/>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609975" y="5086350"/>
          <a:ext cx="1164760" cy="202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533401</xdr:colOff>
      <xdr:row>24</xdr:row>
      <xdr:rowOff>142874</xdr:rowOff>
    </xdr:from>
    <xdr:to>
      <xdr:col>9</xdr:col>
      <xdr:colOff>268622</xdr:colOff>
      <xdr:row>35</xdr:row>
      <xdr:rowOff>9525</xdr:rowOff>
    </xdr:to>
    <xdr:pic>
      <xdr:nvPicPr>
        <xdr:cNvPr id="21" name="Рисунок 20"/>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4629151" y="5114924"/>
          <a:ext cx="954421" cy="19621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190501</xdr:colOff>
      <xdr:row>24</xdr:row>
      <xdr:rowOff>142875</xdr:rowOff>
    </xdr:from>
    <xdr:to>
      <xdr:col>10</xdr:col>
      <xdr:colOff>569707</xdr:colOff>
      <xdr:row>35</xdr:row>
      <xdr:rowOff>76200</xdr:rowOff>
    </xdr:to>
    <xdr:pic>
      <xdr:nvPicPr>
        <xdr:cNvPr id="22" name="Рисунок 21"/>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5505451" y="5114925"/>
          <a:ext cx="988806" cy="202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533402</xdr:colOff>
      <xdr:row>24</xdr:row>
      <xdr:rowOff>28575</xdr:rowOff>
    </xdr:from>
    <xdr:to>
      <xdr:col>14</xdr:col>
      <xdr:colOff>243052</xdr:colOff>
      <xdr:row>35</xdr:row>
      <xdr:rowOff>85725</xdr:rowOff>
    </xdr:to>
    <xdr:pic>
      <xdr:nvPicPr>
        <xdr:cNvPr id="23" name="Рисунок 22"/>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6457952" y="5000625"/>
          <a:ext cx="2148050" cy="2152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xdr:row>
      <xdr:rowOff>9525</xdr:rowOff>
    </xdr:from>
    <xdr:to>
      <xdr:col>2</xdr:col>
      <xdr:colOff>86650</xdr:colOff>
      <xdr:row>53</xdr:row>
      <xdr:rowOff>38100</xdr:rowOff>
    </xdr:to>
    <xdr:pic>
      <xdr:nvPicPr>
        <xdr:cNvPr id="24" name="Рисунок 23"/>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0" y="8601075"/>
          <a:ext cx="1134400" cy="1933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66676</xdr:colOff>
      <xdr:row>35</xdr:row>
      <xdr:rowOff>57150</xdr:rowOff>
    </xdr:from>
    <xdr:to>
      <xdr:col>2</xdr:col>
      <xdr:colOff>85726</xdr:colOff>
      <xdr:row>42</xdr:row>
      <xdr:rowOff>142875</xdr:rowOff>
    </xdr:to>
    <xdr:pic>
      <xdr:nvPicPr>
        <xdr:cNvPr id="25" name="Рисунок 24"/>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66676" y="7124700"/>
          <a:ext cx="1066800" cy="1419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600076</xdr:colOff>
      <xdr:row>43</xdr:row>
      <xdr:rowOff>28575</xdr:rowOff>
    </xdr:from>
    <xdr:to>
      <xdr:col>3</xdr:col>
      <xdr:colOff>542926</xdr:colOff>
      <xdr:row>53</xdr:row>
      <xdr:rowOff>154748</xdr:rowOff>
    </xdr:to>
    <xdr:pic>
      <xdr:nvPicPr>
        <xdr:cNvPr id="26" name="Рисунок 25"/>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1038226" y="8620125"/>
          <a:ext cx="1162050" cy="20311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34</xdr:row>
      <xdr:rowOff>142876</xdr:rowOff>
    </xdr:from>
    <xdr:to>
      <xdr:col>9</xdr:col>
      <xdr:colOff>476250</xdr:colOff>
      <xdr:row>43</xdr:row>
      <xdr:rowOff>103118</xdr:rowOff>
    </xdr:to>
    <xdr:pic>
      <xdr:nvPicPr>
        <xdr:cNvPr id="27" name="Рисунок 26"/>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190625" y="7019926"/>
          <a:ext cx="4600575" cy="167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409574</xdr:colOff>
      <xdr:row>34</xdr:row>
      <xdr:rowOff>171451</xdr:rowOff>
    </xdr:from>
    <xdr:to>
      <xdr:col>13</xdr:col>
      <xdr:colOff>453153</xdr:colOff>
      <xdr:row>43</xdr:row>
      <xdr:rowOff>133351</xdr:rowOff>
    </xdr:to>
    <xdr:pic>
      <xdr:nvPicPr>
        <xdr:cNvPr id="28" name="Рисунок 27"/>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rot="5400000">
          <a:off x="6127314" y="6645711"/>
          <a:ext cx="1676400" cy="24819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447675</xdr:colOff>
      <xdr:row>42</xdr:row>
      <xdr:rowOff>161925</xdr:rowOff>
    </xdr:from>
    <xdr:to>
      <xdr:col>5</xdr:col>
      <xdr:colOff>261492</xdr:colOff>
      <xdr:row>54</xdr:row>
      <xdr:rowOff>19050</xdr:rowOff>
    </xdr:to>
    <xdr:pic>
      <xdr:nvPicPr>
        <xdr:cNvPr id="29" name="Рисунок 28"/>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105025" y="8562975"/>
          <a:ext cx="1033017" cy="214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2"/>
  <sheetViews>
    <sheetView tabSelected="1" topLeftCell="A7" zoomScale="90" zoomScaleNormal="90" workbookViewId="0">
      <selection activeCell="C14" sqref="C14"/>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47" t="s">
        <v>42</v>
      </c>
      <c r="C3" s="48"/>
      <c r="D3" s="28"/>
    </row>
    <row r="4" spans="1:4" x14ac:dyDescent="0.25">
      <c r="A4" s="27"/>
      <c r="B4" s="5" t="s">
        <v>10</v>
      </c>
      <c r="C4" s="29" t="s">
        <v>37</v>
      </c>
      <c r="D4" s="28"/>
    </row>
    <row r="5" spans="1:4" x14ac:dyDescent="0.25">
      <c r="A5" s="27"/>
      <c r="B5" s="49" t="s">
        <v>11</v>
      </c>
      <c r="C5" s="50"/>
      <c r="D5" s="28"/>
    </row>
    <row r="6" spans="1:4" ht="31.5" x14ac:dyDescent="0.25">
      <c r="A6" s="27"/>
      <c r="B6" s="24" t="s">
        <v>28</v>
      </c>
      <c r="C6" s="30">
        <v>1</v>
      </c>
      <c r="D6" s="28"/>
    </row>
    <row r="7" spans="1:4" ht="63" x14ac:dyDescent="0.25">
      <c r="A7" s="27"/>
      <c r="B7" s="5" t="s">
        <v>12</v>
      </c>
      <c r="C7" s="31" t="s">
        <v>52</v>
      </c>
    </row>
    <row r="8" spans="1:4" ht="18.75" customHeight="1" x14ac:dyDescent="0.25">
      <c r="A8" s="27"/>
      <c r="B8" s="5" t="s">
        <v>13</v>
      </c>
      <c r="C8" s="31" t="s">
        <v>49</v>
      </c>
    </row>
    <row r="9" spans="1:4" ht="126" x14ac:dyDescent="0.25">
      <c r="A9" s="27"/>
      <c r="B9" s="5" t="s">
        <v>14</v>
      </c>
      <c r="C9" s="31" t="s">
        <v>51</v>
      </c>
    </row>
    <row r="10" spans="1:4" ht="30" customHeight="1" x14ac:dyDescent="0.25">
      <c r="A10" s="27"/>
      <c r="B10" s="5" t="s">
        <v>15</v>
      </c>
      <c r="C10" s="31" t="s">
        <v>53</v>
      </c>
    </row>
    <row r="11" spans="1:4" ht="14.25" customHeight="1" x14ac:dyDescent="0.25">
      <c r="A11" s="27"/>
      <c r="B11" s="5" t="s">
        <v>16</v>
      </c>
      <c r="C11" s="31">
        <v>6079.9</v>
      </c>
    </row>
    <row r="12" spans="1:4" ht="18" customHeight="1" x14ac:dyDescent="0.25">
      <c r="A12" s="27"/>
      <c r="B12" s="5" t="s">
        <v>17</v>
      </c>
      <c r="C12" s="31" t="s">
        <v>38</v>
      </c>
    </row>
    <row r="13" spans="1:4" ht="94.5" x14ac:dyDescent="0.25">
      <c r="A13" s="27"/>
      <c r="B13" s="6" t="s">
        <v>21</v>
      </c>
      <c r="C13" s="31" t="s">
        <v>57</v>
      </c>
    </row>
    <row r="14" spans="1:4" ht="31.5" x14ac:dyDescent="0.25">
      <c r="A14" s="27"/>
      <c r="B14" s="6" t="s">
        <v>18</v>
      </c>
      <c r="C14" s="32" t="s">
        <v>38</v>
      </c>
    </row>
    <row r="15" spans="1:4" ht="31.5" x14ac:dyDescent="0.25">
      <c r="A15" s="27"/>
      <c r="B15" s="7" t="s">
        <v>32</v>
      </c>
      <c r="C15" s="32" t="s">
        <v>43</v>
      </c>
    </row>
    <row r="16" spans="1:4" ht="31.5" x14ac:dyDescent="0.25">
      <c r="A16" s="27"/>
      <c r="B16" s="7" t="s">
        <v>54</v>
      </c>
      <c r="C16" s="32" t="s">
        <v>38</v>
      </c>
    </row>
    <row r="17" spans="1:12" ht="31.5" x14ac:dyDescent="0.25">
      <c r="A17" s="27"/>
      <c r="B17" s="5" t="s">
        <v>55</v>
      </c>
      <c r="C17" s="33" t="s">
        <v>39</v>
      </c>
    </row>
    <row r="18" spans="1:12" ht="15" customHeight="1" x14ac:dyDescent="0.25">
      <c r="A18" s="27"/>
      <c r="B18" s="49" t="s">
        <v>20</v>
      </c>
      <c r="C18" s="50"/>
    </row>
    <row r="19" spans="1:12" ht="15" customHeight="1" x14ac:dyDescent="0.25">
      <c r="A19" s="27"/>
      <c r="B19" s="34" t="s">
        <v>29</v>
      </c>
      <c r="C19" s="55" t="s">
        <v>19</v>
      </c>
    </row>
    <row r="20" spans="1:12" x14ac:dyDescent="0.25">
      <c r="A20" s="27"/>
      <c r="B20" s="34" t="s">
        <v>30</v>
      </c>
      <c r="C20" s="56"/>
    </row>
    <row r="21" spans="1:12" ht="15" customHeight="1" x14ac:dyDescent="0.25">
      <c r="A21" s="27"/>
      <c r="B21" s="34" t="s">
        <v>31</v>
      </c>
      <c r="C21" s="57"/>
    </row>
    <row r="22" spans="1:12" x14ac:dyDescent="0.25">
      <c r="A22" s="35"/>
    </row>
    <row r="23" spans="1:12" ht="49.5" customHeight="1" x14ac:dyDescent="0.25">
      <c r="A23" s="35"/>
      <c r="B23" s="51" t="s">
        <v>27</v>
      </c>
      <c r="C23" s="51"/>
    </row>
    <row r="24" spans="1:12" ht="93" customHeight="1" x14ac:dyDescent="0.25">
      <c r="B24" s="53" t="s">
        <v>33</v>
      </c>
      <c r="C24" s="53"/>
    </row>
    <row r="25" spans="1:12" ht="65.25" customHeight="1" x14ac:dyDescent="0.25">
      <c r="B25" s="54" t="s">
        <v>34</v>
      </c>
      <c r="C25" s="54"/>
    </row>
    <row r="26" spans="1:12" ht="33" customHeight="1" x14ac:dyDescent="0.25">
      <c r="B26" s="52" t="s">
        <v>35</v>
      </c>
      <c r="C26" s="52"/>
    </row>
    <row r="27" spans="1:12" ht="156.75" customHeight="1" x14ac:dyDescent="0.25">
      <c r="B27" s="52" t="s">
        <v>36</v>
      </c>
      <c r="C27" s="52"/>
    </row>
    <row r="29" spans="1:12" s="36" customFormat="1" ht="15.75" customHeight="1" x14ac:dyDescent="0.25">
      <c r="B29" s="39" t="s">
        <v>44</v>
      </c>
      <c r="C29" s="40"/>
      <c r="D29" s="41"/>
      <c r="E29" s="37"/>
      <c r="F29" s="38"/>
      <c r="G29" s="38"/>
      <c r="H29" s="38"/>
      <c r="I29" s="38"/>
      <c r="J29" s="38"/>
      <c r="K29" s="38"/>
      <c r="L29" s="38"/>
    </row>
    <row r="30" spans="1:12" s="36" customFormat="1" x14ac:dyDescent="0.25">
      <c r="B30" s="39" t="s">
        <v>45</v>
      </c>
      <c r="C30" s="41"/>
      <c r="D30" s="41"/>
      <c r="E30" s="37"/>
      <c r="F30" s="38"/>
      <c r="G30" s="38"/>
      <c r="H30" s="38"/>
      <c r="I30" s="38"/>
      <c r="J30" s="38"/>
      <c r="K30" s="38"/>
      <c r="L30" s="38"/>
    </row>
    <row r="31" spans="1:12" s="36" customFormat="1" x14ac:dyDescent="0.25">
      <c r="B31" s="39" t="s">
        <v>46</v>
      </c>
      <c r="C31" s="41"/>
      <c r="D31" s="41"/>
      <c r="E31" s="37"/>
      <c r="F31" s="38"/>
      <c r="G31" s="38"/>
      <c r="H31" s="38"/>
      <c r="I31" s="38"/>
      <c r="J31" s="38"/>
      <c r="K31" s="38"/>
      <c r="L31" s="38"/>
    </row>
    <row r="32" spans="1:12" s="36" customFormat="1" x14ac:dyDescent="0.25">
      <c r="B32" s="39" t="s">
        <v>47</v>
      </c>
      <c r="C32" s="42" t="s">
        <v>48</v>
      </c>
      <c r="E32" s="37"/>
      <c r="F32" s="38"/>
      <c r="G32" s="38"/>
      <c r="H32" s="38"/>
      <c r="I32" s="38"/>
      <c r="J32" s="38"/>
      <c r="K32" s="38"/>
      <c r="L32" s="38"/>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0" zoomScaleNormal="100" workbookViewId="0">
      <selection activeCell="I48" sqref="I48"/>
    </sheetView>
  </sheetViews>
  <sheetFormatPr defaultRowHeight="15" x14ac:dyDescent="0.25"/>
  <cols>
    <col min="1" max="1" width="6.5703125" customWidth="1"/>
  </cols>
  <sheetData>
    <row r="1" spans="1:13" ht="15.75" x14ac:dyDescent="0.25">
      <c r="A1" s="58" t="s">
        <v>1</v>
      </c>
      <c r="B1" s="59"/>
      <c r="C1" s="59"/>
      <c r="D1" s="59"/>
      <c r="E1" s="59"/>
      <c r="F1" s="59"/>
      <c r="G1" s="59"/>
      <c r="H1" s="59"/>
      <c r="I1" s="59"/>
      <c r="J1" s="59"/>
      <c r="K1" s="59"/>
      <c r="L1" s="59"/>
      <c r="M1" s="59"/>
    </row>
    <row r="2" spans="1:13" ht="45.75" customHeight="1" x14ac:dyDescent="0.25">
      <c r="A2" s="1"/>
      <c r="B2" s="60" t="s">
        <v>34</v>
      </c>
      <c r="C2" s="60"/>
      <c r="D2" s="60"/>
      <c r="E2" s="60"/>
      <c r="F2" s="60"/>
      <c r="G2" s="60"/>
      <c r="H2" s="60"/>
      <c r="I2" s="60"/>
      <c r="J2" s="60"/>
      <c r="K2" s="60"/>
      <c r="L2" s="60"/>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8" zoomScaleNormal="100" workbookViewId="0">
      <selection activeCell="J22" sqref="J21:L22"/>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20.5703125" style="8" customWidth="1"/>
    <col min="7" max="7" width="17.140625" style="8" customWidth="1"/>
    <col min="8" max="16384" width="9.140625" style="8"/>
  </cols>
  <sheetData>
    <row r="1" spans="2:11" ht="16.5" thickBot="1" x14ac:dyDescent="0.3"/>
    <row r="2" spans="2:11" s="9" customFormat="1" ht="16.5" thickBot="1" x14ac:dyDescent="0.3">
      <c r="B2" s="71" t="s">
        <v>22</v>
      </c>
      <c r="C2" s="72"/>
      <c r="D2" s="72"/>
      <c r="E2" s="72"/>
      <c r="F2" s="72"/>
      <c r="G2" s="73"/>
    </row>
    <row r="3" spans="2:11" s="9" customFormat="1" x14ac:dyDescent="0.25">
      <c r="B3" s="74" t="s">
        <v>23</v>
      </c>
      <c r="C3" s="75"/>
      <c r="D3" s="76" t="s">
        <v>40</v>
      </c>
      <c r="E3" s="77"/>
      <c r="F3" s="77"/>
      <c r="G3" s="78"/>
    </row>
    <row r="4" spans="2:11" s="9" customFormat="1" x14ac:dyDescent="0.25">
      <c r="B4" s="79" t="s">
        <v>24</v>
      </c>
      <c r="C4" s="80"/>
      <c r="D4" s="81" t="s">
        <v>41</v>
      </c>
      <c r="E4" s="82"/>
      <c r="F4" s="82"/>
      <c r="G4" s="83"/>
    </row>
    <row r="5" spans="2:11" s="9" customFormat="1" x14ac:dyDescent="0.25">
      <c r="B5" s="84" t="s">
        <v>25</v>
      </c>
      <c r="C5" s="85"/>
      <c r="D5" s="86">
        <v>44652</v>
      </c>
      <c r="E5" s="87"/>
      <c r="F5" s="87"/>
      <c r="G5" s="88"/>
    </row>
    <row r="6" spans="2:11" s="9" customFormat="1" ht="16.5" thickBot="1" x14ac:dyDescent="0.3">
      <c r="B6" s="63" t="s">
        <v>26</v>
      </c>
      <c r="C6" s="64"/>
      <c r="D6" s="65" t="s">
        <v>50</v>
      </c>
      <c r="E6" s="66"/>
      <c r="F6" s="66"/>
      <c r="G6" s="67"/>
      <c r="K6" s="25"/>
    </row>
    <row r="7" spans="2:11" ht="16.5" thickBot="1" x14ac:dyDescent="0.3"/>
    <row r="8" spans="2:11" x14ac:dyDescent="0.25">
      <c r="B8" s="68" t="s">
        <v>9</v>
      </c>
      <c r="C8" s="69"/>
      <c r="D8" s="69"/>
      <c r="E8" s="69"/>
      <c r="F8" s="69"/>
      <c r="G8" s="70"/>
    </row>
    <row r="9" spans="2:11" ht="31.5" x14ac:dyDescent="0.25">
      <c r="B9" s="10" t="s">
        <v>2</v>
      </c>
      <c r="C9" s="11" t="s">
        <v>3</v>
      </c>
      <c r="D9" s="11" t="s">
        <v>4</v>
      </c>
      <c r="E9" s="12" t="s">
        <v>5</v>
      </c>
      <c r="F9" s="11" t="s">
        <v>6</v>
      </c>
      <c r="G9" s="13" t="s">
        <v>0</v>
      </c>
    </row>
    <row r="10" spans="2:11" ht="63" x14ac:dyDescent="0.25">
      <c r="B10" s="10">
        <v>1</v>
      </c>
      <c r="C10" s="44">
        <v>44921</v>
      </c>
      <c r="D10" s="45">
        <v>13409827.199999999</v>
      </c>
      <c r="E10" s="17"/>
      <c r="F10" s="16"/>
      <c r="G10" s="46" t="s">
        <v>56</v>
      </c>
    </row>
    <row r="11" spans="2:11" ht="63" x14ac:dyDescent="0.25">
      <c r="B11" s="10">
        <v>2</v>
      </c>
      <c r="C11" s="44">
        <v>44932</v>
      </c>
      <c r="D11" s="45">
        <f>D10*0.9</f>
        <v>12068844.48</v>
      </c>
      <c r="E11" s="17"/>
      <c r="F11" s="16"/>
      <c r="G11" s="46" t="s">
        <v>56</v>
      </c>
    </row>
    <row r="12" spans="2:11" ht="63" x14ac:dyDescent="0.25">
      <c r="B12" s="10">
        <v>3</v>
      </c>
      <c r="C12" s="44">
        <v>44942</v>
      </c>
      <c r="D12" s="45">
        <f>D10*0.8</f>
        <v>10727861.76</v>
      </c>
      <c r="E12" s="17"/>
      <c r="F12" s="16"/>
      <c r="G12" s="46" t="s">
        <v>56</v>
      </c>
    </row>
    <row r="13" spans="2:11" ht="63" x14ac:dyDescent="0.25">
      <c r="B13" s="10">
        <v>4</v>
      </c>
      <c r="C13" s="44">
        <v>44950</v>
      </c>
      <c r="D13" s="45">
        <f>D10*0.7</f>
        <v>9386879.0399999991</v>
      </c>
      <c r="E13" s="17"/>
      <c r="F13" s="16"/>
      <c r="G13" s="46" t="s">
        <v>56</v>
      </c>
    </row>
    <row r="14" spans="2:11" x14ac:dyDescent="0.25">
      <c r="B14" s="14"/>
      <c r="C14" s="15"/>
      <c r="D14" s="16"/>
      <c r="E14" s="17"/>
      <c r="F14" s="16"/>
      <c r="G14" s="18"/>
    </row>
    <row r="15" spans="2:11" x14ac:dyDescent="0.25">
      <c r="B15" s="14"/>
      <c r="C15" s="15"/>
      <c r="D15" s="16"/>
      <c r="E15" s="17"/>
      <c r="F15" s="16"/>
      <c r="G15" s="18"/>
    </row>
    <row r="16" spans="2:11"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1" t="s">
        <v>34</v>
      </c>
      <c r="C26" s="62"/>
      <c r="D26" s="62"/>
      <c r="E26" s="62"/>
      <c r="F26" s="62"/>
      <c r="G26" s="62"/>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6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
  <sheetViews>
    <sheetView workbookViewId="0">
      <selection activeCell="E12" sqref="E12"/>
    </sheetView>
  </sheetViews>
  <sheetFormatPr defaultRowHeight="15" x14ac:dyDescent="0.25"/>
  <cols>
    <col min="1" max="1" width="13.85546875" customWidth="1"/>
    <col min="2" max="2" width="26.7109375" customWidth="1"/>
    <col min="4" max="4" width="10" customWidth="1"/>
  </cols>
  <sheetData>
    <row r="1" spans="1:10" x14ac:dyDescent="0.25">
      <c r="A1" s="89" t="s">
        <v>7</v>
      </c>
      <c r="B1" s="89"/>
      <c r="F1" s="43"/>
      <c r="G1" s="43"/>
      <c r="H1" s="43"/>
      <c r="I1" s="43"/>
      <c r="J1" s="43"/>
    </row>
    <row r="2" spans="1:10" x14ac:dyDescent="0.25">
      <c r="A2" s="2" t="s">
        <v>2</v>
      </c>
      <c r="B2" s="2" t="s">
        <v>8</v>
      </c>
      <c r="F2" s="43"/>
      <c r="G2" s="43"/>
      <c r="H2" s="43"/>
      <c r="I2" s="43"/>
      <c r="J2" s="43"/>
    </row>
    <row r="3" spans="1:10" x14ac:dyDescent="0.25">
      <c r="A3" s="2"/>
      <c r="B3" s="2"/>
      <c r="F3" s="43"/>
      <c r="G3" s="43"/>
      <c r="H3" s="43"/>
      <c r="I3" s="43"/>
      <c r="J3" s="43"/>
    </row>
    <row r="4" spans="1:10" x14ac:dyDescent="0.25">
      <c r="A4" s="2"/>
      <c r="B4" s="2"/>
      <c r="F4" s="43"/>
      <c r="G4" s="43"/>
      <c r="H4" s="43"/>
      <c r="I4" s="43"/>
      <c r="J4" s="43"/>
    </row>
    <row r="5" spans="1:10" x14ac:dyDescent="0.25">
      <c r="A5" s="2"/>
      <c r="B5" s="2"/>
      <c r="F5" s="43"/>
      <c r="G5" s="43"/>
      <c r="H5" s="43"/>
      <c r="I5" s="43"/>
      <c r="J5" s="43"/>
    </row>
    <row r="6" spans="1:10" x14ac:dyDescent="0.25">
      <c r="A6" s="2"/>
      <c r="B6" s="2"/>
      <c r="F6" s="43"/>
      <c r="G6" s="43"/>
      <c r="H6" s="43"/>
      <c r="I6" s="43"/>
      <c r="J6" s="43"/>
    </row>
    <row r="7" spans="1:10" x14ac:dyDescent="0.25">
      <c r="A7" s="2"/>
      <c r="B7" s="2"/>
      <c r="F7" s="43"/>
      <c r="G7" s="43"/>
      <c r="H7" s="43"/>
      <c r="I7" s="43"/>
      <c r="J7" s="43"/>
    </row>
    <row r="8" spans="1:10" x14ac:dyDescent="0.25">
      <c r="A8" s="2"/>
      <c r="B8" s="2"/>
      <c r="C8" s="43"/>
      <c r="D8" s="43"/>
      <c r="E8" s="43"/>
      <c r="F8" s="43"/>
      <c r="G8" s="43"/>
      <c r="H8" s="43"/>
      <c r="I8" s="43"/>
      <c r="J8" s="43"/>
    </row>
    <row r="9" spans="1:10" x14ac:dyDescent="0.25">
      <c r="A9" s="2"/>
      <c r="B9" s="2"/>
      <c r="C9" s="43"/>
      <c r="D9" s="43"/>
      <c r="E9" s="43"/>
      <c r="F9" s="43"/>
      <c r="G9" s="43"/>
      <c r="H9" s="43"/>
      <c r="I9" s="43"/>
      <c r="J9" s="43"/>
    </row>
    <row r="10" spans="1:10" x14ac:dyDescent="0.25">
      <c r="C10" s="43"/>
      <c r="D10" s="43"/>
      <c r="E10" s="43"/>
      <c r="F10" s="43"/>
      <c r="G10" s="43"/>
      <c r="H10" s="43"/>
      <c r="I10" s="43"/>
      <c r="J10" s="43"/>
    </row>
    <row r="11" spans="1:10" x14ac:dyDescent="0.25">
      <c r="C11" s="43"/>
      <c r="D11" s="43"/>
      <c r="E11" s="43"/>
      <c r="F11" s="43"/>
      <c r="G11" s="43"/>
      <c r="H11" s="43"/>
      <c r="I11" s="43"/>
      <c r="J11" s="43"/>
    </row>
    <row r="12" spans="1:10" ht="105" customHeight="1" x14ac:dyDescent="0.25">
      <c r="A12" s="90" t="s">
        <v>34</v>
      </c>
      <c r="B12" s="90"/>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2023-11-13T14:50:43Z</cp:lastPrinted>
  <dcterms:created xsi:type="dcterms:W3CDTF">2015-10-12T12:03:25Z</dcterms:created>
  <dcterms:modified xsi:type="dcterms:W3CDTF">2023-12-01T09:53:25Z</dcterms:modified>
</cp:coreProperties>
</file>