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Garbage\397\ППА\"/>
    </mc:Choice>
  </mc:AlternateContent>
  <bookViews>
    <workbookView xWindow="0" yWindow="0" windowWidth="11130" windowHeight="10395" activeTab="2"/>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D26" i="9" l="1"/>
  <c r="D25" i="9"/>
  <c r="D24" i="9"/>
  <c r="D23" i="9"/>
  <c r="D22" i="9"/>
  <c r="D21" i="9"/>
  <c r="D20" i="9"/>
  <c r="D19" i="9"/>
  <c r="D18" i="9"/>
  <c r="D17" i="9"/>
  <c r="D15" i="9"/>
  <c r="D14" i="9"/>
  <c r="D13" i="9"/>
</calcChain>
</file>

<file path=xl/sharedStrings.xml><?xml version="1.0" encoding="utf-8"?>
<sst xmlns="http://schemas.openxmlformats.org/spreadsheetml/2006/main" count="84" uniqueCount="57">
  <si>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</si>
  <si>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</si>
  <si>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</si>
  <si>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</si>
  <si>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</si>
  <si>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</si>
  <si>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</si>
  <si>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</si>
  <si>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</si>
  <si>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</si>
  <si>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</si>
  <si>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</si>
  <si>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</si>
  <si>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</si>
  <si>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</si>
  <si>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</si>
  <si>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</si>
  <si>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</si>
  <si>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</si>
  <si>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</si>
  <si>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</si>
  <si>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</si>
  <si>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</si>
  <si>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</si>
  <si>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</si>
  <si>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</si>
  <si>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</si>
  <si>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</si>
  <si>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</si>
  <si>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</si>
  <si>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</si>
  <si>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</si>
  <si>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</si>
  <si>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</si>
  <si>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</si>
  <si>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</si>
  <si>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</si>
  <si>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комерційна нерухомість</t>
  </si>
  <si>
    <t>офіс</t>
  </si>
  <si>
    <t>ПАТ "Промінвестбанк"</t>
  </si>
  <si>
    <t>ні</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</si>
  <si>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</si>
  <si>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</si>
  <si>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</si>
  <si>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Фонду гарантування вкладів</t>
  </si>
  <si>
    <t>фізичних осіб на ліквідацію</t>
  </si>
  <si>
    <t>ПАТ «ПРОМІНВЕСТБАНК»</t>
  </si>
  <si>
    <t>Дніпропетровська обл., м. Кривий Ріг, вулиця Нарвська, будинок 12а</t>
  </si>
  <si>
    <t>Службова будівля банку (літ. А-3), загальною площею 937,8 кв.м, за адресою: Дніпропетровська обл., м. Кривий Ріг, вулиця Нарвська, будинок 12а, реєстраційний номер об'єкта нерухомого майна: 169462</t>
  </si>
  <si>
    <t>2 872 013,00 грн, без ПДВ</t>
  </si>
  <si>
    <t>В складі лоту  з основними засобами . 
Не відбулися у зв`язку з відсутністю учасників</t>
  </si>
  <si>
    <t>1.10. Наявність перешкод в доступі до нерухомого майна</t>
  </si>
  <si>
    <t>1.11. Оснащення інженерними системами</t>
  </si>
  <si>
    <t>В. о. уповноваженої особи</t>
  </si>
  <si>
    <t>Віталій ПАЛАМАРЧУК</t>
  </si>
  <si>
    <t>Так як відомості не внесені до Державного реєстру речових прав на нерухоме майно, потребує виготовлення оновленого технічного паспорту.</t>
  </si>
  <si>
    <t>В.о. уповноваженої особи ФГВФО на ліквідацію ПАТ "Промінвестбанк"</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</si>
</sst>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43" formatCode="_-* #,##0.00\ _₽_-;\-* #,##0.00\ _₽_-;_-* &quot;-&quot;??\ _₽_-;_-@_-"/>
    <numFmt numFmtId="164" formatCode="_-* #,##0.00_₴_-;\-* #,##0.00_₴_-;_-* &quot;-&quot;??_₴_-;_-@_-"/>
    <numFmt numFmtId="165" formatCode="_-* #,##0_₴_-;\-* #,##0_₴_-;_-* &quot;-&quot;??_₴_-;_-@_-"/>
    <numFmt numFmtId="166" formatCode="#,##0.00_р_."/>
    <numFmt numFmtId="167" formatCode="0.00000000"/>
    <numFmt numFmtId="168" formatCode="_-* #,##0.000000000000_₴_-;\-* #,##0.000000000000_₴_-;_-* &quot;-&quot;??_₴_-;_-@_-"/>
  </numFmts>
  <fonts count="18" x14ac:knownFonts="1">
    <font>
      <sz val="11"/>
      <color theme="1"/>
      <name val="Calibri"/>
      <family val="2"/>
      <charset val="204"/>
      <scheme val="minor"/>
    </font>
    <font>
      <b/>
      <sz val="11"/>
      <color indexed="8"/>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rgb="FFFFFF00"/>
        <bgColor indexed="64"/>
      </patternFill>
    </fill>
  </fills>
  <borders count="3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diagonal/>
    </border>
    <border>
      <left style="thin">
        <color indexed="64"/>
      </left>
      <right/>
      <top style="thin">
        <color indexed="64"/>
      </top>
      <bottom/>
      <diagonal/>
    </border>
    <border>
      <left/>
      <right style="thin">
        <color indexed="64"/>
      </right>
      <top/>
      <bottom style="thin">
        <color indexed="64"/>
      </bottom>
      <diagonal/>
    </border>
    <border>
      <left/>
      <right style="thin">
        <color indexed="64"/>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right/>
      <top style="thin">
        <color indexed="64"/>
      </top>
      <bottom/>
      <diagonal/>
    </border>
  </borders>
  <cellStyleXfs count="5">
    <xf numFmtId="0" fontId="0" fillId="0" borderId="0"/>
    <xf numFmtId="0" fontId="2"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14">
    <xf numFmtId="0" fontId="0" fillId="0" borderId="0" xfId="0"/>
    <xf numFmtId="0" fontId="0" fillId="0" borderId="0" xfId="0" applyBorder="1"/>
    <xf numFmtId="0" fontId="0" fillId="0" borderId="1" xfId="0" applyBorder="1"/>
    <xf numFmtId="0" fontId="9" fillId="0" borderId="12" xfId="0" applyFont="1" applyBorder="1" applyAlignment="1">
      <alignment wrapText="1"/>
    </xf>
    <xf numFmtId="0" fontId="9" fillId="0" borderId="14" xfId="0" applyFont="1" applyBorder="1" applyAlignment="1">
      <alignment wrapText="1"/>
    </xf>
    <xf numFmtId="0" fontId="7" fillId="0" borderId="1" xfId="0" applyFont="1" applyFill="1" applyBorder="1" applyAlignment="1" applyProtection="1">
      <alignment horizontal="left" vertical="center" wrapText="1"/>
    </xf>
    <xf numFmtId="0" fontId="7" fillId="0" borderId="1" xfId="0" applyFont="1" applyBorder="1" applyAlignment="1" applyProtection="1">
      <alignment wrapText="1"/>
    </xf>
    <xf numFmtId="0" fontId="7" fillId="0" borderId="1" xfId="0" applyFont="1" applyBorder="1" applyAlignment="1" applyProtection="1">
      <alignment horizontal="left" vertical="center" wrapText="1"/>
    </xf>
    <xf numFmtId="0" fontId="10" fillId="0" borderId="0" xfId="0" applyFont="1"/>
    <xf numFmtId="0" fontId="10" fillId="0" borderId="0" xfId="0" applyFont="1" applyAlignment="1">
      <alignment vertical="center"/>
    </xf>
    <xf numFmtId="0" fontId="10" fillId="0" borderId="21" xfId="0" applyFont="1" applyBorder="1" applyAlignment="1">
      <alignment horizontal="center" vertical="center"/>
    </xf>
    <xf numFmtId="0" fontId="10" fillId="0" borderId="1" xfId="0" applyFont="1" applyBorder="1" applyAlignment="1">
      <alignment horizontal="center" vertical="center"/>
    </xf>
    <xf numFmtId="0" fontId="10" fillId="0" borderId="1" xfId="0" applyFont="1" applyBorder="1" applyAlignment="1">
      <alignment horizontal="center" vertical="center" wrapText="1"/>
    </xf>
    <xf numFmtId="0" fontId="10" fillId="0" borderId="22" xfId="0" applyFont="1" applyBorder="1" applyAlignment="1">
      <alignment horizontal="center" vertical="center"/>
    </xf>
    <xf numFmtId="165" fontId="10" fillId="0" borderId="1" xfId="2" applyNumberFormat="1" applyFont="1" applyBorder="1"/>
    <xf numFmtId="9" fontId="10" fillId="0" borderId="1" xfId="3" applyFont="1" applyBorder="1"/>
    <xf numFmtId="0" fontId="10" fillId="0" borderId="28" xfId="0" applyFont="1" applyBorder="1"/>
    <xf numFmtId="14" fontId="10" fillId="0" borderId="29" xfId="0" applyNumberFormat="1" applyFont="1" applyBorder="1"/>
    <xf numFmtId="165" fontId="10" fillId="0" borderId="29" xfId="2" applyNumberFormat="1" applyFont="1" applyBorder="1"/>
    <xf numFmtId="9" fontId="10" fillId="0" borderId="29" xfId="3" applyFont="1" applyBorder="1"/>
    <xf numFmtId="0" fontId="10" fillId="0" borderId="30" xfId="0" applyFont="1" applyBorder="1"/>
    <xf numFmtId="0" fontId="11" fillId="3" borderId="1" xfId="0" applyFont="1" applyFill="1" applyBorder="1" applyAlignment="1">
      <alignment horizontal="left" vertical="center" wrapText="1"/>
    </xf>
    <xf numFmtId="14" fontId="10" fillId="0" borderId="0" xfId="0" applyNumberFormat="1" applyFont="1" applyAlignment="1">
      <alignment vertical="center"/>
    </xf>
    <xf numFmtId="0" fontId="10" fillId="0" borderId="0" xfId="0" applyFont="1" applyAlignment="1">
      <alignment wrapText="1"/>
    </xf>
    <xf numFmtId="0" fontId="10" fillId="0" borderId="11" xfId="0" applyFont="1" applyBorder="1" applyAlignment="1">
      <alignment wrapText="1"/>
    </xf>
    <xf numFmtId="0" fontId="10" fillId="0" borderId="0" xfId="0" applyFont="1" applyAlignment="1">
      <alignment horizontal="center" wrapText="1"/>
    </xf>
    <xf numFmtId="14" fontId="9" fillId="0" borderId="5" xfId="0" applyNumberFormat="1" applyFont="1" applyBorder="1" applyAlignment="1" applyProtection="1">
      <alignment horizontal="left" wrapText="1"/>
    </xf>
    <xf numFmtId="0" fontId="7" fillId="3" borderId="3" xfId="0" applyFont="1" applyFill="1" applyBorder="1" applyAlignment="1" applyProtection="1">
      <alignment horizontal="center" wrapText="1"/>
    </xf>
    <xf numFmtId="0" fontId="10" fillId="0" borderId="1" xfId="0" applyFont="1" applyFill="1" applyBorder="1" applyAlignment="1" applyProtection="1">
      <alignment horizontal="center" vertical="center" wrapText="1"/>
    </xf>
    <xf numFmtId="164" fontId="10" fillId="0" borderId="1" xfId="0" applyNumberFormat="1" applyFont="1" applyFill="1" applyBorder="1" applyAlignment="1" applyProtection="1">
      <alignment horizontal="center" vertical="center" wrapText="1"/>
    </xf>
    <xf numFmtId="0" fontId="10" fillId="0" borderId="1" xfId="0" applyFont="1" applyBorder="1" applyAlignment="1" applyProtection="1">
      <alignment horizontal="center" vertical="center" wrapText="1"/>
    </xf>
    <xf numFmtId="14" fontId="7" fillId="0" borderId="1" xfId="0" applyNumberFormat="1" applyFont="1" applyBorder="1" applyAlignment="1">
      <alignment wrapText="1"/>
    </xf>
    <xf numFmtId="0" fontId="10" fillId="0" borderId="0" xfId="0" applyFont="1" applyBorder="1" applyAlignment="1">
      <alignment wrapText="1"/>
    </xf>
    <xf numFmtId="0" fontId="5" fillId="0" borderId="0" xfId="0" applyFont="1" applyAlignment="1">
      <alignment wrapText="1"/>
    </xf>
    <xf numFmtId="2" fontId="5" fillId="0" borderId="0" xfId="0" applyNumberFormat="1" applyFont="1" applyAlignment="1">
      <alignment wrapText="1"/>
    </xf>
    <xf numFmtId="14" fontId="5" fillId="0" borderId="0" xfId="0" applyNumberFormat="1" applyFont="1" applyAlignment="1">
      <alignment wrapText="1"/>
    </xf>
    <xf numFmtId="14" fontId="11" fillId="0" borderId="0" xfId="0" applyNumberFormat="1" applyFont="1" applyAlignment="1">
      <alignment vertical="center" wrapText="1"/>
    </xf>
    <xf numFmtId="14" fontId="1" fillId="0" borderId="0" xfId="0" applyNumberFormat="1" applyFont="1" applyAlignment="1">
      <alignment vertical="center"/>
    </xf>
    <xf numFmtId="14" fontId="5" fillId="0" borderId="0" xfId="0" applyNumberFormat="1" applyFont="1"/>
    <xf numFmtId="14" fontId="1" fillId="0" borderId="0" xfId="0" applyNumberFormat="1" applyFont="1" applyAlignment="1">
      <alignment horizontal="right" vertical="center"/>
    </xf>
    <xf numFmtId="14" fontId="10" fillId="0" borderId="1" xfId="0" applyNumberFormat="1" applyFont="1" applyBorder="1" applyAlignment="1">
      <alignment horizontal="center" vertical="center"/>
    </xf>
    <xf numFmtId="0" fontId="10" fillId="0" borderId="22" xfId="0" applyFont="1" applyBorder="1" applyAlignment="1">
      <alignment horizontal="center" vertical="center" wrapText="1"/>
    </xf>
    <xf numFmtId="14" fontId="6" fillId="0" borderId="0" xfId="0" applyNumberFormat="1" applyFont="1" applyAlignment="1">
      <alignment horizontal="right"/>
    </xf>
    <xf numFmtId="0" fontId="10" fillId="0" borderId="22" xfId="0" applyFont="1" applyBorder="1" applyAlignment="1">
      <alignment horizontal="center" wrapText="1"/>
    </xf>
    <xf numFmtId="4" fontId="10" fillId="0" borderId="1" xfId="0" applyNumberFormat="1" applyFont="1" applyBorder="1" applyAlignment="1">
      <alignment horizontal="center" vertical="center"/>
    </xf>
    <xf numFmtId="0" fontId="7" fillId="0" borderId="21" xfId="0" applyFont="1" applyBorder="1" applyAlignment="1" applyProtection="1">
      <alignment horizontal="left" vertical="center" wrapText="1"/>
    </xf>
    <xf numFmtId="0" fontId="7" fillId="0" borderId="21" xfId="0" applyFont="1" applyFill="1" applyBorder="1" applyAlignment="1" applyProtection="1">
      <alignment horizontal="left" vertical="center" wrapText="1"/>
    </xf>
    <xf numFmtId="3" fontId="10" fillId="0" borderId="1" xfId="3" applyNumberFormat="1" applyFont="1" applyBorder="1"/>
    <xf numFmtId="164" fontId="10" fillId="0" borderId="0" xfId="2" applyFont="1"/>
    <xf numFmtId="43" fontId="10" fillId="0" borderId="0" xfId="0" applyNumberFormat="1" applyFont="1"/>
    <xf numFmtId="0" fontId="10" fillId="0" borderId="31" xfId="0" applyFont="1" applyBorder="1" applyAlignment="1">
      <alignment horizontal="center" vertical="center"/>
    </xf>
    <xf numFmtId="14" fontId="10" fillId="0" borderId="5" xfId="0" applyNumberFormat="1" applyFont="1" applyBorder="1" applyAlignment="1">
      <alignment horizontal="center" vertical="center"/>
    </xf>
    <xf numFmtId="9" fontId="10" fillId="0" borderId="5" xfId="3" applyFont="1" applyBorder="1"/>
    <xf numFmtId="165" fontId="10" fillId="0" borderId="5" xfId="2" applyNumberFormat="1" applyFont="1" applyBorder="1"/>
    <xf numFmtId="0" fontId="10" fillId="0" borderId="32" xfId="0" applyFont="1" applyBorder="1" applyAlignment="1">
      <alignment horizontal="center" vertical="center" wrapText="1"/>
    </xf>
    <xf numFmtId="4" fontId="10" fillId="0" borderId="0" xfId="0" applyNumberFormat="1" applyFont="1"/>
    <xf numFmtId="0" fontId="7" fillId="0" borderId="0" xfId="0" applyFont="1"/>
    <xf numFmtId="14" fontId="7" fillId="0" borderId="0" xfId="0" applyNumberFormat="1" applyFont="1" applyBorder="1" applyAlignment="1">
      <alignment wrapText="1"/>
    </xf>
    <xf numFmtId="14" fontId="12" fillId="0" borderId="0" xfId="4" applyNumberFormat="1" applyFont="1" applyFill="1" applyBorder="1" applyAlignment="1" applyProtection="1">
      <alignment horizontal="center" vertical="center" wrapText="1"/>
    </xf>
    <xf numFmtId="0" fontId="0" fillId="0" borderId="0" xfId="0" applyAlignment="1">
      <alignment wrapText="1"/>
    </xf>
    <xf numFmtId="167" fontId="10" fillId="0" borderId="0" xfId="0" applyNumberFormat="1" applyFont="1"/>
    <xf numFmtId="167" fontId="10" fillId="0" borderId="0" xfId="2" applyNumberFormat="1" applyFont="1"/>
    <xf numFmtId="168" fontId="10" fillId="0" borderId="0" xfId="2" applyNumberFormat="1" applyFont="1"/>
    <xf numFmtId="0" fontId="9" fillId="3" borderId="9" xfId="0" applyFont="1" applyFill="1" applyBorder="1" applyAlignment="1">
      <alignment horizontal="center" wrapText="1"/>
    </xf>
    <xf numFmtId="0" fontId="9" fillId="3" borderId="13" xfId="0" applyFont="1" applyFill="1" applyBorder="1" applyAlignment="1">
      <alignment horizontal="center" wrapText="1"/>
    </xf>
    <xf numFmtId="0" fontId="7" fillId="2" borderId="7" xfId="0" applyFont="1" applyFill="1" applyBorder="1" applyAlignment="1" applyProtection="1">
      <alignment horizontal="center" wrapText="1"/>
    </xf>
    <xf numFmtId="0" fontId="7" fillId="2" borderId="3" xfId="0" applyFont="1" applyFill="1" applyBorder="1" applyAlignment="1" applyProtection="1">
      <alignment horizontal="center" wrapText="1"/>
    </xf>
    <xf numFmtId="0" fontId="10" fillId="0" borderId="10" xfId="0" applyFont="1" applyBorder="1" applyAlignment="1">
      <alignment horizontal="left" vertical="center" wrapText="1"/>
    </xf>
    <xf numFmtId="14" fontId="17" fillId="0" borderId="0" xfId="0" applyNumberFormat="1" applyFont="1" applyAlignment="1">
      <alignment horizontal="center" vertical="center" wrapText="1"/>
    </xf>
    <xf numFmtId="14" fontId="13" fillId="0" borderId="7" xfId="0" applyNumberFormat="1" applyFont="1" applyBorder="1" applyAlignment="1">
      <alignment horizontal="left" vertical="center" wrapText="1"/>
    </xf>
    <xf numFmtId="14" fontId="13" fillId="0" borderId="3" xfId="0" applyNumberFormat="1" applyFont="1" applyBorder="1" applyAlignment="1">
      <alignment horizontal="left" vertical="center" wrapText="1"/>
    </xf>
    <xf numFmtId="14" fontId="16" fillId="0" borderId="7" xfId="0" applyNumberFormat="1" applyFont="1" applyBorder="1" applyAlignment="1">
      <alignment horizontal="center" vertical="center" wrapText="1"/>
    </xf>
    <xf numFmtId="14" fontId="16" fillId="0" borderId="3" xfId="0" applyNumberFormat="1" applyFont="1" applyBorder="1" applyAlignment="1">
      <alignment horizontal="center" vertical="center" wrapText="1"/>
    </xf>
    <xf numFmtId="14" fontId="12" fillId="0" borderId="5" xfId="4" applyNumberFormat="1" applyFont="1" applyFill="1" applyBorder="1" applyAlignment="1" applyProtection="1">
      <alignment horizontal="center" vertical="center" wrapText="1"/>
    </xf>
    <xf numFmtId="14" fontId="12" fillId="0" borderId="4" xfId="4" applyNumberFormat="1" applyFont="1" applyFill="1" applyBorder="1" applyAlignment="1" applyProtection="1">
      <alignment horizontal="center" vertical="center" wrapText="1"/>
    </xf>
    <xf numFmtId="14" fontId="12" fillId="0" borderId="2" xfId="4" applyNumberFormat="1" applyFont="1" applyFill="1" applyBorder="1" applyAlignment="1" applyProtection="1">
      <alignment horizontal="center" vertical="center" wrapText="1"/>
    </xf>
    <xf numFmtId="14" fontId="17" fillId="0" borderId="33" xfId="0" applyNumberFormat="1" applyFont="1" applyBorder="1" applyAlignment="1">
      <alignment horizontal="center" vertical="center" wrapText="1"/>
    </xf>
    <xf numFmtId="0" fontId="7" fillId="0" borderId="15" xfId="0" applyFont="1" applyBorder="1" applyAlignment="1">
      <alignment horizontal="center" wrapText="1"/>
    </xf>
    <xf numFmtId="0" fontId="7" fillId="0" borderId="17" xfId="0" applyFont="1" applyBorder="1" applyAlignment="1">
      <alignment horizontal="center" wrapText="1"/>
    </xf>
    <xf numFmtId="0" fontId="7" fillId="0" borderId="0" xfId="0" applyFont="1" applyBorder="1" applyAlignment="1">
      <alignment horizontal="center"/>
    </xf>
    <xf numFmtId="0" fontId="3" fillId="0" borderId="0" xfId="0" applyFont="1" applyBorder="1" applyAlignment="1">
      <alignment horizontal="center"/>
    </xf>
    <xf numFmtId="14" fontId="15" fillId="0" borderId="0" xfId="0" applyNumberFormat="1" applyFont="1" applyBorder="1" applyAlignment="1">
      <alignment horizontal="center" vertical="center" wrapText="1"/>
    </xf>
    <xf numFmtId="0" fontId="10" fillId="0" borderId="23" xfId="0" applyFont="1" applyFill="1" applyBorder="1" applyAlignment="1">
      <alignment horizontal="left" vertical="center"/>
    </xf>
    <xf numFmtId="0" fontId="10" fillId="0" borderId="24" xfId="0" applyFont="1" applyFill="1" applyBorder="1" applyAlignment="1">
      <alignment horizontal="left" vertical="center"/>
    </xf>
    <xf numFmtId="14" fontId="10" fillId="0" borderId="23" xfId="0" applyNumberFormat="1" applyFont="1" applyFill="1" applyBorder="1" applyAlignment="1">
      <alignment horizontal="center"/>
    </xf>
    <xf numFmtId="14" fontId="10" fillId="0" borderId="8" xfId="0" applyNumberFormat="1" applyFont="1" applyFill="1" applyBorder="1" applyAlignment="1">
      <alignment horizontal="center"/>
    </xf>
    <xf numFmtId="14" fontId="10" fillId="0" borderId="24" xfId="0" applyNumberFormat="1" applyFont="1" applyFill="1" applyBorder="1" applyAlignment="1">
      <alignment horizontal="center"/>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7" fillId="0" borderId="17" xfId="0" applyFont="1" applyBorder="1" applyAlignment="1">
      <alignment horizontal="center" vertical="center"/>
    </xf>
    <xf numFmtId="0" fontId="10" fillId="0" borderId="18" xfId="0" applyFont="1" applyFill="1" applyBorder="1" applyAlignment="1">
      <alignment horizontal="left" vertical="center"/>
    </xf>
    <xf numFmtId="0" fontId="10" fillId="0" borderId="19" xfId="0" applyFont="1" applyFill="1" applyBorder="1" applyAlignment="1">
      <alignment horizontal="left" vertical="center"/>
    </xf>
    <xf numFmtId="0" fontId="10" fillId="0" borderId="18" xfId="0" applyFont="1" applyFill="1" applyBorder="1" applyAlignment="1">
      <alignment horizontal="center"/>
    </xf>
    <xf numFmtId="0" fontId="10" fillId="0" borderId="20" xfId="0" applyFont="1" applyFill="1" applyBorder="1" applyAlignment="1">
      <alignment horizontal="center"/>
    </xf>
    <xf numFmtId="0" fontId="10" fillId="0" borderId="19" xfId="0" applyFont="1" applyFill="1" applyBorder="1" applyAlignment="1">
      <alignment horizontal="center"/>
    </xf>
    <xf numFmtId="0" fontId="10" fillId="0" borderId="21" xfId="0" applyFont="1" applyFill="1" applyBorder="1" applyAlignment="1">
      <alignment vertical="center"/>
    </xf>
    <xf numFmtId="0" fontId="10" fillId="0" borderId="22" xfId="0" applyFont="1" applyFill="1" applyBorder="1" applyAlignment="1">
      <alignment vertical="center"/>
    </xf>
    <xf numFmtId="0" fontId="10" fillId="0" borderId="23" xfId="0" applyFont="1" applyFill="1" applyBorder="1" applyAlignment="1">
      <alignment horizontal="center"/>
    </xf>
    <xf numFmtId="0" fontId="10" fillId="0" borderId="8" xfId="0" applyFont="1" applyFill="1" applyBorder="1" applyAlignment="1">
      <alignment horizontal="center"/>
    </xf>
    <xf numFmtId="0" fontId="10" fillId="0" borderId="24" xfId="0" applyFont="1" applyFill="1" applyBorder="1" applyAlignment="1">
      <alignment horizontal="center"/>
    </xf>
    <xf numFmtId="0" fontId="7" fillId="0" borderId="0" xfId="0" applyFont="1" applyAlignment="1">
      <alignment horizontal="right"/>
    </xf>
    <xf numFmtId="0" fontId="0" fillId="0" borderId="0" xfId="0" applyAlignment="1"/>
    <xf numFmtId="14" fontId="14" fillId="0" borderId="6" xfId="0" applyNumberFormat="1" applyFont="1" applyBorder="1" applyAlignment="1">
      <alignment horizontal="center" vertical="center" wrapText="1"/>
    </xf>
    <xf numFmtId="14" fontId="14" fillId="0" borderId="0" xfId="0" applyNumberFormat="1" applyFont="1" applyBorder="1" applyAlignment="1">
      <alignment horizontal="center" vertical="center" wrapText="1"/>
    </xf>
    <xf numFmtId="0" fontId="10" fillId="0" borderId="25" xfId="0" applyFont="1" applyFill="1" applyBorder="1" applyAlignment="1">
      <alignment horizontal="left" vertical="center"/>
    </xf>
    <xf numFmtId="0" fontId="10" fillId="0" borderId="26" xfId="0" applyFont="1" applyFill="1" applyBorder="1" applyAlignment="1">
      <alignment horizontal="left" vertical="center"/>
    </xf>
    <xf numFmtId="166" fontId="10" fillId="0" borderId="25" xfId="0" applyNumberFormat="1" applyFont="1" applyFill="1" applyBorder="1" applyAlignment="1">
      <alignment horizontal="center" vertical="center"/>
    </xf>
    <xf numFmtId="166" fontId="10" fillId="0" borderId="27" xfId="0" applyNumberFormat="1" applyFont="1" applyFill="1" applyBorder="1" applyAlignment="1">
      <alignment horizontal="center" vertical="center"/>
    </xf>
    <xf numFmtId="166" fontId="10" fillId="0" borderId="26" xfId="0" applyNumberFormat="1" applyFont="1" applyFill="1" applyBorder="1" applyAlignment="1">
      <alignment horizontal="center" vertical="center"/>
    </xf>
    <xf numFmtId="0" fontId="7" fillId="0" borderId="18" xfId="0" applyFont="1" applyBorder="1" applyAlignment="1">
      <alignment horizontal="center"/>
    </xf>
    <xf numFmtId="0" fontId="7" fillId="0" borderId="20" xfId="0" applyFont="1" applyBorder="1" applyAlignment="1">
      <alignment horizontal="center"/>
    </xf>
    <xf numFmtId="0" fontId="7" fillId="0" borderId="19" xfId="0" applyFont="1" applyBorder="1" applyAlignment="1">
      <alignment horizontal="center"/>
    </xf>
    <xf numFmtId="0" fontId="0" fillId="0" borderId="1" xfId="0" applyBorder="1" applyAlignment="1">
      <alignment horizontal="center"/>
    </xf>
    <xf numFmtId="14" fontId="15" fillId="0" borderId="1" xfId="0" applyNumberFormat="1" applyFont="1" applyBorder="1" applyAlignment="1">
      <alignment horizontal="left"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jpeg"/><Relationship Id="rId7" Type="http://schemas.openxmlformats.org/officeDocument/2006/relationships/image" Target="../media/image8.pn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png"/><Relationship Id="rId5" Type="http://schemas.openxmlformats.org/officeDocument/2006/relationships/image" Target="../media/image6.jpeg"/><Relationship Id="rId4" Type="http://schemas.openxmlformats.org/officeDocument/2006/relationships/image" Target="../media/image5.jpeg"/><Relationship Id="rId9"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2</xdr:col>
      <xdr:colOff>2857502</xdr:colOff>
      <xdr:row>1</xdr:row>
      <xdr:rowOff>100855</xdr:rowOff>
    </xdr:from>
    <xdr:to>
      <xdr:col>2</xdr:col>
      <xdr:colOff>4062009</xdr:colOff>
      <xdr:row>2</xdr:row>
      <xdr:rowOff>233146</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5640919" y="238438"/>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414096</xdr:colOff>
      <xdr:row>1</xdr:row>
      <xdr:rowOff>577744</xdr:rowOff>
    </xdr:from>
    <xdr:to>
      <xdr:col>5</xdr:col>
      <xdr:colOff>234321</xdr:colOff>
      <xdr:row>12</xdr:row>
      <xdr:rowOff>114300</xdr:rowOff>
    </xdr:to>
    <xdr:pic>
      <xdr:nvPicPr>
        <xdr:cNvPr id="2" name="Рисунок 1"/>
        <xdr:cNvPicPr>
          <a:picLocks noChangeAspect="1" noChangeArrowheads="1"/>
        </xdr:cNvPicPr>
      </xdr:nvPicPr>
      <xdr:blipFill>
        <a:blip xmlns:r="http://schemas.openxmlformats.org/officeDocument/2006/relationships" r:embed="rId1" cstate="screen">
          <a:extLst>
            <a:ext uri="{28A0092B-C50C-407E-A947-70E740481C1C}">
              <a14:useLocalDpi xmlns:a14="http://schemas.microsoft.com/office/drawing/2010/main"/>
            </a:ext>
          </a:extLst>
        </a:blip>
        <a:stretch>
          <a:fillRect/>
        </a:stretch>
      </xdr:blipFill>
      <xdr:spPr bwMode="auto">
        <a:xfrm>
          <a:off x="414096" y="777769"/>
          <a:ext cx="2696775" cy="202258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514816</xdr:colOff>
      <xdr:row>2</xdr:row>
      <xdr:rowOff>7882</xdr:rowOff>
    </xdr:from>
    <xdr:to>
      <xdr:col>17</xdr:col>
      <xdr:colOff>224905</xdr:colOff>
      <xdr:row>12</xdr:row>
      <xdr:rowOff>171449</xdr:rowOff>
    </xdr:to>
    <xdr:pic>
      <xdr:nvPicPr>
        <xdr:cNvPr id="4" name="Рисунок 3"/>
        <xdr:cNvPicPr>
          <a:picLocks noChangeAspect="1" noChangeArrowheads="1"/>
        </xdr:cNvPicPr>
      </xdr:nvPicPr>
      <xdr:blipFill>
        <a:blip xmlns:r="http://schemas.openxmlformats.org/officeDocument/2006/relationships" r:embed="rId2" cstate="screen">
          <a:extLst>
            <a:ext uri="{28A0092B-C50C-407E-A947-70E740481C1C}">
              <a14:useLocalDpi xmlns:a14="http://schemas.microsoft.com/office/drawing/2010/main"/>
            </a:ext>
          </a:extLst>
        </a:blip>
        <a:stretch>
          <a:fillRect/>
        </a:stretch>
      </xdr:blipFill>
      <xdr:spPr bwMode="auto">
        <a:xfrm>
          <a:off x="7658566" y="788932"/>
          <a:ext cx="2758089" cy="206856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352425</xdr:colOff>
      <xdr:row>1</xdr:row>
      <xdr:rowOff>578905</xdr:rowOff>
    </xdr:from>
    <xdr:to>
      <xdr:col>8</xdr:col>
      <xdr:colOff>78104</xdr:colOff>
      <xdr:row>12</xdr:row>
      <xdr:rowOff>165519</xdr:rowOff>
    </xdr:to>
    <xdr:pic>
      <xdr:nvPicPr>
        <xdr:cNvPr id="5" name="Рисунок 4"/>
        <xdr:cNvPicPr>
          <a:picLocks noChangeAspect="1" noChangeArrowheads="1"/>
        </xdr:cNvPicPr>
      </xdr:nvPicPr>
      <xdr:blipFill>
        <a:blip xmlns:r="http://schemas.openxmlformats.org/officeDocument/2006/relationships" r:embed="rId3" cstate="screen">
          <a:extLst>
            <a:ext uri="{28A0092B-C50C-407E-A947-70E740481C1C}">
              <a14:useLocalDpi xmlns:a14="http://schemas.microsoft.com/office/drawing/2010/main"/>
            </a:ext>
          </a:extLst>
        </a:blip>
        <a:stretch>
          <a:fillRect/>
        </a:stretch>
      </xdr:blipFill>
      <xdr:spPr bwMode="auto">
        <a:xfrm>
          <a:off x="3228975" y="778930"/>
          <a:ext cx="1554479" cy="207263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283993</xdr:colOff>
      <xdr:row>2</xdr:row>
      <xdr:rowOff>6786</xdr:rowOff>
    </xdr:from>
    <xdr:to>
      <xdr:col>20</xdr:col>
      <xdr:colOff>297</xdr:colOff>
      <xdr:row>12</xdr:row>
      <xdr:rowOff>161925</xdr:rowOff>
    </xdr:to>
    <xdr:pic>
      <xdr:nvPicPr>
        <xdr:cNvPr id="8" name="Рисунок 7"/>
        <xdr:cNvPicPr>
          <a:picLocks noChangeAspect="1" noChangeArrowheads="1"/>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bwMode="auto">
        <a:xfrm>
          <a:off x="10475743" y="787836"/>
          <a:ext cx="1545104" cy="206013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184562</xdr:colOff>
      <xdr:row>2</xdr:row>
      <xdr:rowOff>17749</xdr:rowOff>
    </xdr:from>
    <xdr:to>
      <xdr:col>12</xdr:col>
      <xdr:colOff>478397</xdr:colOff>
      <xdr:row>12</xdr:row>
      <xdr:rowOff>161925</xdr:rowOff>
    </xdr:to>
    <xdr:pic>
      <xdr:nvPicPr>
        <xdr:cNvPr id="13" name="Рисунок 12"/>
        <xdr:cNvPicPr>
          <a:picLocks noChangeAspect="1" noChangeArrowheads="1"/>
        </xdr:cNvPicPr>
      </xdr:nvPicPr>
      <xdr:blipFill>
        <a:blip xmlns:r="http://schemas.openxmlformats.org/officeDocument/2006/relationships" r:embed="rId5" cstate="screen">
          <a:extLst>
            <a:ext uri="{28A0092B-C50C-407E-A947-70E740481C1C}">
              <a14:useLocalDpi xmlns:a14="http://schemas.microsoft.com/office/drawing/2010/main"/>
            </a:ext>
          </a:extLst>
        </a:blip>
        <a:stretch>
          <a:fillRect/>
        </a:stretch>
      </xdr:blipFill>
      <xdr:spPr bwMode="auto">
        <a:xfrm>
          <a:off x="4889912" y="798799"/>
          <a:ext cx="2732235" cy="204917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28575</xdr:colOff>
      <xdr:row>13</xdr:row>
      <xdr:rowOff>9526</xdr:rowOff>
    </xdr:from>
    <xdr:to>
      <xdr:col>6</xdr:col>
      <xdr:colOff>171450</xdr:colOff>
      <xdr:row>35</xdr:row>
      <xdr:rowOff>106764</xdr:rowOff>
    </xdr:to>
    <xdr:pic>
      <xdr:nvPicPr>
        <xdr:cNvPr id="10" name="Рисунок 9"/>
        <xdr:cNvPicPr>
          <a:picLocks noChangeAspect="1" noChangeArrowheads="1"/>
        </xdr:cNvPicPr>
      </xdr:nvPicPr>
      <xdr:blipFill>
        <a:blip xmlns:r="http://schemas.openxmlformats.org/officeDocument/2006/relationships" r:embed="rId6" cstate="screen">
          <a:extLst>
            <a:ext uri="{28A0092B-C50C-407E-A947-70E740481C1C}">
              <a14:useLocalDpi xmlns:a14="http://schemas.microsoft.com/office/drawing/2010/main"/>
            </a:ext>
          </a:extLst>
        </a:blip>
        <a:srcRect/>
        <a:stretch>
          <a:fillRect/>
        </a:stretch>
      </xdr:blipFill>
      <xdr:spPr bwMode="auto">
        <a:xfrm>
          <a:off x="466725" y="2886076"/>
          <a:ext cx="3190875" cy="42882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247651</xdr:colOff>
      <xdr:row>13</xdr:row>
      <xdr:rowOff>29034</xdr:rowOff>
    </xdr:from>
    <xdr:to>
      <xdr:col>11</xdr:col>
      <xdr:colOff>519372</xdr:colOff>
      <xdr:row>35</xdr:row>
      <xdr:rowOff>104776</xdr:rowOff>
    </xdr:to>
    <xdr:pic>
      <xdr:nvPicPr>
        <xdr:cNvPr id="11" name="Рисунок 10"/>
        <xdr:cNvPicPr>
          <a:picLocks noChangeAspect="1" noChangeArrowheads="1"/>
        </xdr:cNvPicPr>
      </xdr:nvPicPr>
      <xdr:blipFill>
        <a:blip xmlns:r="http://schemas.openxmlformats.org/officeDocument/2006/relationships" r:embed="rId7" cstate="screen">
          <a:extLst>
            <a:ext uri="{28A0092B-C50C-407E-A947-70E740481C1C}">
              <a14:useLocalDpi xmlns:a14="http://schemas.microsoft.com/office/drawing/2010/main"/>
            </a:ext>
          </a:extLst>
        </a:blip>
        <a:srcRect/>
        <a:stretch>
          <a:fillRect/>
        </a:stretch>
      </xdr:blipFill>
      <xdr:spPr bwMode="auto">
        <a:xfrm>
          <a:off x="3733801" y="2905584"/>
          <a:ext cx="3319721" cy="42667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561976</xdr:colOff>
      <xdr:row>13</xdr:row>
      <xdr:rowOff>19051</xdr:rowOff>
    </xdr:from>
    <xdr:to>
      <xdr:col>17</xdr:col>
      <xdr:colOff>322513</xdr:colOff>
      <xdr:row>35</xdr:row>
      <xdr:rowOff>76200</xdr:rowOff>
    </xdr:to>
    <xdr:pic>
      <xdr:nvPicPr>
        <xdr:cNvPr id="12" name="Рисунок 11"/>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a:ext>
          </a:extLst>
        </a:blip>
        <a:srcRect/>
        <a:stretch>
          <a:fillRect/>
        </a:stretch>
      </xdr:blipFill>
      <xdr:spPr bwMode="auto">
        <a:xfrm>
          <a:off x="7096126" y="2895601"/>
          <a:ext cx="3418137" cy="42481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371476</xdr:colOff>
      <xdr:row>13</xdr:row>
      <xdr:rowOff>9525</xdr:rowOff>
    </xdr:from>
    <xdr:to>
      <xdr:col>23</xdr:col>
      <xdr:colOff>342074</xdr:colOff>
      <xdr:row>35</xdr:row>
      <xdr:rowOff>133350</xdr:rowOff>
    </xdr:to>
    <xdr:pic>
      <xdr:nvPicPr>
        <xdr:cNvPr id="14" name="Рисунок 13"/>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a:ext>
          </a:extLst>
        </a:blip>
        <a:srcRect/>
        <a:stretch>
          <a:fillRect/>
        </a:stretch>
      </xdr:blipFill>
      <xdr:spPr bwMode="auto">
        <a:xfrm>
          <a:off x="10563226" y="2886075"/>
          <a:ext cx="3628198" cy="4314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34"/>
  <sheetViews>
    <sheetView zoomScale="90" zoomScaleNormal="90" workbookViewId="0">
      <selection activeCell="B2" sqref="B2:C29"/>
    </sheetView>
  </sheetViews>
  <sheetFormatPr defaultRowHeight="15.75" x14ac:dyDescent="0.25"/>
  <cols>
    <col min="1" max="1" width="1.140625" style="23" customWidth="1"/>
    <col min="2" max="2" width="40.5703125" style="23" customWidth="1"/>
    <col min="3" max="3" width="67.140625" style="23" customWidth="1"/>
    <col min="4" max="16384" width="9.140625" style="23"/>
  </cols>
  <sheetData>
    <row r="1" spans="1:4" ht="10.5" customHeight="1" x14ac:dyDescent="0.25"/>
    <row r="2" spans="1:4" ht="8.25" customHeight="1" x14ac:dyDescent="0.25">
      <c r="A2" s="24"/>
      <c r="B2" s="3"/>
      <c r="C2" s="4"/>
      <c r="D2" s="25"/>
    </row>
    <row r="3" spans="1:4" ht="36.75" customHeight="1" x14ac:dyDescent="0.25">
      <c r="A3" s="24"/>
      <c r="B3" s="63" t="s">
        <v>43</v>
      </c>
      <c r="C3" s="64"/>
      <c r="D3" s="25"/>
    </row>
    <row r="4" spans="1:4" x14ac:dyDescent="0.25">
      <c r="A4" s="24"/>
      <c r="B4" s="5" t="s">
        <v>10</v>
      </c>
      <c r="C4" s="26" t="s">
        <v>39</v>
      </c>
      <c r="D4" s="25"/>
    </row>
    <row r="5" spans="1:4" ht="15.75" customHeight="1" x14ac:dyDescent="0.25">
      <c r="A5" s="24"/>
      <c r="B5" s="65" t="s">
        <v>11</v>
      </c>
      <c r="C5" s="66"/>
      <c r="D5" s="25"/>
    </row>
    <row r="6" spans="1:4" ht="31.5" x14ac:dyDescent="0.25">
      <c r="A6" s="24"/>
      <c r="B6" s="21" t="s">
        <v>28</v>
      </c>
      <c r="C6" s="27">
        <v>1</v>
      </c>
      <c r="D6" s="25"/>
    </row>
    <row r="7" spans="1:4" ht="45" customHeight="1" x14ac:dyDescent="0.25">
      <c r="A7" s="24"/>
      <c r="B7" s="5" t="s">
        <v>12</v>
      </c>
      <c r="C7" s="28" t="s">
        <v>48</v>
      </c>
    </row>
    <row r="8" spans="1:4" ht="18.75" customHeight="1" x14ac:dyDescent="0.25">
      <c r="A8" s="24"/>
      <c r="B8" s="5" t="s">
        <v>13</v>
      </c>
      <c r="C8" s="28" t="s">
        <v>37</v>
      </c>
    </row>
    <row r="9" spans="1:4" x14ac:dyDescent="0.25">
      <c r="A9" s="24"/>
      <c r="B9" s="5" t="s">
        <v>14</v>
      </c>
      <c r="C9" s="28" t="s">
        <v>38</v>
      </c>
    </row>
    <row r="10" spans="1:4" ht="30" customHeight="1" x14ac:dyDescent="0.25">
      <c r="A10" s="24"/>
      <c r="B10" s="5" t="s">
        <v>15</v>
      </c>
      <c r="C10" s="28" t="s">
        <v>47</v>
      </c>
    </row>
    <row r="11" spans="1:4" ht="14.25" customHeight="1" x14ac:dyDescent="0.25">
      <c r="A11" s="24"/>
      <c r="B11" s="5" t="s">
        <v>16</v>
      </c>
      <c r="C11" s="28">
        <v>937.8</v>
      </c>
    </row>
    <row r="12" spans="1:4" ht="18" customHeight="1" x14ac:dyDescent="0.25">
      <c r="A12" s="24"/>
      <c r="B12" s="5" t="s">
        <v>17</v>
      </c>
      <c r="C12" s="28" t="s">
        <v>40</v>
      </c>
    </row>
    <row r="13" spans="1:4" ht="84.75" customHeight="1" x14ac:dyDescent="0.25">
      <c r="A13" s="24"/>
      <c r="B13" s="6" t="s">
        <v>21</v>
      </c>
      <c r="C13" s="28" t="s">
        <v>40</v>
      </c>
    </row>
    <row r="14" spans="1:4" ht="31.5" x14ac:dyDescent="0.25">
      <c r="A14" s="24"/>
      <c r="B14" s="6" t="s">
        <v>18</v>
      </c>
      <c r="C14" s="29" t="s">
        <v>40</v>
      </c>
    </row>
    <row r="15" spans="1:4" ht="47.25" x14ac:dyDescent="0.25">
      <c r="A15" s="24"/>
      <c r="B15" s="7" t="s">
        <v>32</v>
      </c>
      <c r="C15" s="29" t="s">
        <v>55</v>
      </c>
    </row>
    <row r="16" spans="1:4" ht="31.5" x14ac:dyDescent="0.25">
      <c r="A16" s="24"/>
      <c r="B16" s="45" t="s">
        <v>51</v>
      </c>
      <c r="C16" s="29" t="s">
        <v>40</v>
      </c>
    </row>
    <row r="17" spans="1:12" ht="31.5" x14ac:dyDescent="0.25">
      <c r="A17" s="24"/>
      <c r="B17" s="46" t="s">
        <v>52</v>
      </c>
      <c r="C17" s="30" t="s">
        <v>40</v>
      </c>
    </row>
    <row r="18" spans="1:12" ht="15" customHeight="1" x14ac:dyDescent="0.25">
      <c r="A18" s="24"/>
      <c r="B18" s="65" t="s">
        <v>20</v>
      </c>
      <c r="C18" s="66"/>
    </row>
    <row r="19" spans="1:12" ht="15" customHeight="1" x14ac:dyDescent="0.25">
      <c r="A19" s="24"/>
      <c r="B19" s="31" t="s">
        <v>29</v>
      </c>
      <c r="C19" s="73" t="s">
        <v>19</v>
      </c>
    </row>
    <row r="20" spans="1:12" x14ac:dyDescent="0.25">
      <c r="A20" s="24"/>
      <c r="B20" s="31" t="s">
        <v>30</v>
      </c>
      <c r="C20" s="74"/>
    </row>
    <row r="21" spans="1:12" ht="15" customHeight="1" x14ac:dyDescent="0.25">
      <c r="A21" s="24"/>
      <c r="B21" s="31" t="s">
        <v>31</v>
      </c>
      <c r="C21" s="75"/>
    </row>
    <row r="22" spans="1:12" ht="15" customHeight="1" thickBot="1" x14ac:dyDescent="0.3">
      <c r="A22" s="32"/>
      <c r="B22" s="57"/>
      <c r="C22" s="58"/>
    </row>
    <row r="23" spans="1:12" ht="36" customHeight="1" thickBot="1" x14ac:dyDescent="0.3">
      <c r="A23" s="32"/>
      <c r="B23" s="77" t="s">
        <v>55</v>
      </c>
      <c r="C23" s="78"/>
    </row>
    <row r="24" spans="1:12" ht="12.75" customHeight="1" x14ac:dyDescent="0.25">
      <c r="A24" s="32"/>
      <c r="C24" s="59"/>
    </row>
    <row r="25" spans="1:12" ht="49.5" customHeight="1" x14ac:dyDescent="0.25">
      <c r="A25" s="32"/>
      <c r="B25" s="67" t="s">
        <v>27</v>
      </c>
      <c r="C25" s="67"/>
    </row>
    <row r="26" spans="1:12" ht="93" customHeight="1" x14ac:dyDescent="0.25">
      <c r="B26" s="69" t="s">
        <v>33</v>
      </c>
      <c r="C26" s="70"/>
    </row>
    <row r="27" spans="1:12" ht="65.25" customHeight="1" x14ac:dyDescent="0.25">
      <c r="B27" s="71" t="s">
        <v>34</v>
      </c>
      <c r="C27" s="72"/>
    </row>
    <row r="28" spans="1:12" ht="33" customHeight="1" x14ac:dyDescent="0.25">
      <c r="B28" s="76" t="s">
        <v>35</v>
      </c>
      <c r="C28" s="76"/>
    </row>
    <row r="29" spans="1:12" ht="156.75" customHeight="1" x14ac:dyDescent="0.25">
      <c r="B29" s="68" t="s">
        <v>36</v>
      </c>
      <c r="C29" s="68"/>
    </row>
    <row r="30" spans="1:12" x14ac:dyDescent="0.25">
      <c r="B30" s="36" t="s">
        <v>53</v>
      </c>
      <c r="C30" s="8"/>
    </row>
    <row r="31" spans="1:12" s="33" customFormat="1" ht="15.75" customHeight="1" x14ac:dyDescent="0.25">
      <c r="B31" s="36" t="s">
        <v>44</v>
      </c>
      <c r="C31" s="37"/>
      <c r="D31" s="38"/>
      <c r="E31" s="34"/>
      <c r="F31" s="35"/>
      <c r="G31" s="35"/>
      <c r="H31" s="35"/>
      <c r="I31" s="35"/>
      <c r="J31" s="35"/>
      <c r="K31" s="35"/>
      <c r="L31" s="35"/>
    </row>
    <row r="32" spans="1:12" s="33" customFormat="1" x14ac:dyDescent="0.25">
      <c r="B32" s="36" t="s">
        <v>45</v>
      </c>
      <c r="C32" s="38"/>
      <c r="D32" s="38"/>
      <c r="E32" s="34"/>
      <c r="F32" s="35"/>
      <c r="G32" s="35"/>
      <c r="H32" s="35"/>
      <c r="I32" s="35"/>
      <c r="J32" s="35"/>
      <c r="K32" s="35"/>
      <c r="L32" s="35"/>
    </row>
    <row r="33" spans="2:12" s="33" customFormat="1" x14ac:dyDescent="0.25">
      <c r="B33" s="36" t="s">
        <v>46</v>
      </c>
      <c r="C33" s="42" t="s">
        <v>54</v>
      </c>
      <c r="D33" s="38"/>
      <c r="E33" s="34"/>
      <c r="F33" s="35"/>
      <c r="G33" s="35"/>
      <c r="H33" s="35"/>
      <c r="I33" s="35"/>
      <c r="J33" s="35"/>
      <c r="K33" s="35"/>
      <c r="L33" s="35"/>
    </row>
    <row r="34" spans="2:12" s="33" customFormat="1" x14ac:dyDescent="0.25">
      <c r="B34" s="36"/>
      <c r="C34" s="39"/>
      <c r="E34" s="34"/>
      <c r="F34" s="35"/>
      <c r="G34" s="35"/>
      <c r="H34" s="35"/>
      <c r="I34" s="35"/>
      <c r="J34" s="35"/>
      <c r="K34" s="35"/>
      <c r="L34" s="35"/>
    </row>
  </sheetData>
  <mergeCells count="10">
    <mergeCell ref="B3:C3"/>
    <mergeCell ref="B5:C5"/>
    <mergeCell ref="B25:C25"/>
    <mergeCell ref="B29:C29"/>
    <mergeCell ref="B26:C26"/>
    <mergeCell ref="B27:C27"/>
    <mergeCell ref="B18:C18"/>
    <mergeCell ref="C19:C21"/>
    <mergeCell ref="B28:C28"/>
    <mergeCell ref="B23:C23"/>
  </mergeCells>
  <dataValidations count="1">
    <dataValidation type="list" allowBlank="1" showInputMessage="1" showErrorMessage="1" sqref="D33">
      <formula1>#REF!</formula1>
    </dataValidation>
  </dataValidations>
  <hyperlinks>
    <hyperlink ref="C19:C21" location="'5.2'!R1C1" display="перейти за посиланням"/>
    <hyperlink ref="B29"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zoomScaleNormal="100" workbookViewId="0">
      <selection activeCell="U43" sqref="U42:U43"/>
    </sheetView>
  </sheetViews>
  <sheetFormatPr defaultRowHeight="15" x14ac:dyDescent="0.25"/>
  <cols>
    <col min="1" max="1" width="6.5703125" customWidth="1"/>
  </cols>
  <sheetData>
    <row r="1" spans="1:13" ht="15.75" x14ac:dyDescent="0.25">
      <c r="A1" s="79" t="s">
        <v>1</v>
      </c>
      <c r="B1" s="80"/>
      <c r="C1" s="80"/>
      <c r="D1" s="80"/>
      <c r="E1" s="80"/>
      <c r="F1" s="80"/>
      <c r="G1" s="80"/>
      <c r="H1" s="80"/>
      <c r="I1" s="80"/>
      <c r="J1" s="80"/>
      <c r="K1" s="80"/>
      <c r="L1" s="80"/>
      <c r="M1" s="80"/>
    </row>
    <row r="2" spans="1:13" ht="45.75" customHeight="1" x14ac:dyDescent="0.25">
      <c r="A2" s="1"/>
      <c r="B2" s="81" t="s">
        <v>34</v>
      </c>
      <c r="C2" s="81"/>
      <c r="D2" s="81"/>
      <c r="E2" s="81"/>
      <c r="F2" s="81"/>
      <c r="G2" s="81"/>
      <c r="H2" s="81"/>
      <c r="I2" s="81"/>
      <c r="J2" s="81"/>
      <c r="K2" s="81"/>
      <c r="L2" s="81"/>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N34"/>
  <sheetViews>
    <sheetView tabSelected="1" view="pageBreakPreview" topLeftCell="A17" zoomScale="60" zoomScaleNormal="100" workbookViewId="0">
      <selection activeCell="D27" sqref="D27"/>
    </sheetView>
  </sheetViews>
  <sheetFormatPr defaultRowHeight="15.75" x14ac:dyDescent="0.25"/>
  <cols>
    <col min="1" max="1" width="4.7109375" style="8" customWidth="1"/>
    <col min="2" max="2" width="10.42578125" style="8" customWidth="1"/>
    <col min="3" max="3" width="25.140625" style="8" customWidth="1"/>
    <col min="4" max="4" width="38.28515625" style="8" customWidth="1"/>
    <col min="5" max="5" width="24.28515625" style="8" customWidth="1"/>
    <col min="6" max="6" width="21.28515625" style="8" customWidth="1"/>
    <col min="7" max="7" width="41.140625" style="8" customWidth="1"/>
    <col min="8" max="11" width="9.140625" style="8"/>
    <col min="12" max="12" width="26.28515625" style="8" bestFit="1" customWidth="1"/>
    <col min="13" max="13" width="21.28515625" style="8" customWidth="1"/>
    <col min="14" max="14" width="16.7109375" style="8" bestFit="1" customWidth="1"/>
    <col min="15" max="16384" width="9.140625" style="8"/>
  </cols>
  <sheetData>
    <row r="1" spans="2:12" ht="16.5" thickBot="1" x14ac:dyDescent="0.3"/>
    <row r="2" spans="2:12" s="9" customFormat="1" ht="16.5" thickBot="1" x14ac:dyDescent="0.3">
      <c r="B2" s="87" t="s">
        <v>22</v>
      </c>
      <c r="C2" s="88"/>
      <c r="D2" s="88"/>
      <c r="E2" s="88"/>
      <c r="F2" s="88"/>
      <c r="G2" s="89"/>
    </row>
    <row r="3" spans="2:12" s="9" customFormat="1" x14ac:dyDescent="0.25">
      <c r="B3" s="90" t="s">
        <v>23</v>
      </c>
      <c r="C3" s="91"/>
      <c r="D3" s="92" t="s">
        <v>41</v>
      </c>
      <c r="E3" s="93"/>
      <c r="F3" s="93"/>
      <c r="G3" s="94"/>
    </row>
    <row r="4" spans="2:12" s="9" customFormat="1" x14ac:dyDescent="0.25">
      <c r="B4" s="95" t="s">
        <v>24</v>
      </c>
      <c r="C4" s="96"/>
      <c r="D4" s="97" t="s">
        <v>42</v>
      </c>
      <c r="E4" s="98"/>
      <c r="F4" s="98"/>
      <c r="G4" s="99"/>
    </row>
    <row r="5" spans="2:12" s="9" customFormat="1" x14ac:dyDescent="0.25">
      <c r="B5" s="82" t="s">
        <v>25</v>
      </c>
      <c r="C5" s="83"/>
      <c r="D5" s="84">
        <v>44652</v>
      </c>
      <c r="E5" s="85"/>
      <c r="F5" s="85"/>
      <c r="G5" s="86"/>
    </row>
    <row r="6" spans="2:12" s="9" customFormat="1" ht="16.5" thickBot="1" x14ac:dyDescent="0.3">
      <c r="B6" s="104" t="s">
        <v>26</v>
      </c>
      <c r="C6" s="105"/>
      <c r="D6" s="106" t="s">
        <v>49</v>
      </c>
      <c r="E6" s="107"/>
      <c r="F6" s="107"/>
      <c r="G6" s="108"/>
      <c r="K6" s="22"/>
    </row>
    <row r="7" spans="2:12" ht="16.5" thickBot="1" x14ac:dyDescent="0.3"/>
    <row r="8" spans="2:12" x14ac:dyDescent="0.25">
      <c r="B8" s="109" t="s">
        <v>9</v>
      </c>
      <c r="C8" s="110"/>
      <c r="D8" s="110"/>
      <c r="E8" s="110"/>
      <c r="F8" s="110"/>
      <c r="G8" s="111"/>
    </row>
    <row r="9" spans="2:12" ht="31.5" x14ac:dyDescent="0.25">
      <c r="B9" s="10" t="s">
        <v>2</v>
      </c>
      <c r="C9" s="11" t="s">
        <v>3</v>
      </c>
      <c r="D9" s="11" t="s">
        <v>4</v>
      </c>
      <c r="E9" s="12" t="s">
        <v>5</v>
      </c>
      <c r="F9" s="11" t="s">
        <v>6</v>
      </c>
      <c r="G9" s="13" t="s">
        <v>0</v>
      </c>
    </row>
    <row r="10" spans="2:12" ht="79.5" customHeight="1" x14ac:dyDescent="0.25">
      <c r="B10" s="10">
        <v>1</v>
      </c>
      <c r="C10" s="40">
        <v>44851</v>
      </c>
      <c r="D10" s="44">
        <v>3691200</v>
      </c>
      <c r="E10" s="15"/>
      <c r="F10" s="14"/>
      <c r="G10" s="41" t="s">
        <v>50</v>
      </c>
    </row>
    <row r="11" spans="2:12" ht="76.5" customHeight="1" x14ac:dyDescent="0.25">
      <c r="B11" s="10">
        <v>2</v>
      </c>
      <c r="C11" s="40">
        <v>44859</v>
      </c>
      <c r="D11" s="44">
        <v>3691200</v>
      </c>
      <c r="E11" s="15"/>
      <c r="F11" s="14"/>
      <c r="G11" s="41" t="s">
        <v>50</v>
      </c>
    </row>
    <row r="12" spans="2:12" ht="79.5" customHeight="1" x14ac:dyDescent="0.25">
      <c r="B12" s="10">
        <v>3</v>
      </c>
      <c r="C12" s="40">
        <v>44930</v>
      </c>
      <c r="D12" s="44">
        <v>3691200</v>
      </c>
      <c r="E12" s="15"/>
      <c r="F12" s="14"/>
      <c r="G12" s="43" t="s">
        <v>50</v>
      </c>
    </row>
    <row r="13" spans="2:12" ht="78" customHeight="1" x14ac:dyDescent="0.25">
      <c r="B13" s="10">
        <v>4</v>
      </c>
      <c r="C13" s="40">
        <v>44938</v>
      </c>
      <c r="D13" s="44">
        <f>D12*0.9</f>
        <v>3322080</v>
      </c>
      <c r="E13" s="15"/>
      <c r="F13" s="14"/>
      <c r="G13" s="43" t="s">
        <v>50</v>
      </c>
    </row>
    <row r="14" spans="2:12" ht="79.5" customHeight="1" x14ac:dyDescent="0.25">
      <c r="B14" s="10">
        <v>5</v>
      </c>
      <c r="C14" s="40">
        <v>44946</v>
      </c>
      <c r="D14" s="44">
        <f>D12*0.8</f>
        <v>2952960</v>
      </c>
      <c r="E14" s="15"/>
      <c r="F14" s="14"/>
      <c r="G14" s="41" t="s">
        <v>50</v>
      </c>
    </row>
    <row r="15" spans="2:12" ht="80.25" customHeight="1" x14ac:dyDescent="0.25">
      <c r="B15" s="10">
        <v>6</v>
      </c>
      <c r="C15" s="40">
        <v>44956</v>
      </c>
      <c r="D15" s="44">
        <f>D12*0.7</f>
        <v>2583840</v>
      </c>
      <c r="E15" s="15"/>
      <c r="F15" s="14"/>
      <c r="G15" s="41" t="s">
        <v>50</v>
      </c>
    </row>
    <row r="16" spans="2:12" ht="89.25" customHeight="1" x14ac:dyDescent="0.25">
      <c r="B16" s="10">
        <v>7</v>
      </c>
      <c r="C16" s="40">
        <v>44998</v>
      </c>
      <c r="D16" s="44">
        <v>2325456</v>
      </c>
      <c r="E16" s="47"/>
      <c r="F16" s="14"/>
      <c r="G16" s="41" t="s">
        <v>50</v>
      </c>
      <c r="K16" s="48"/>
      <c r="L16" s="48"/>
    </row>
    <row r="17" spans="2:14" ht="84.75" customHeight="1" x14ac:dyDescent="0.25">
      <c r="B17" s="10">
        <v>8</v>
      </c>
      <c r="C17" s="40">
        <v>45006</v>
      </c>
      <c r="D17" s="44">
        <f>D16*0.9</f>
        <v>2092910.4000000001</v>
      </c>
      <c r="E17" s="15"/>
      <c r="F17" s="14"/>
      <c r="G17" s="41" t="s">
        <v>50</v>
      </c>
      <c r="K17" s="48"/>
      <c r="L17" s="48"/>
      <c r="M17" s="49"/>
    </row>
    <row r="18" spans="2:14" ht="84" customHeight="1" x14ac:dyDescent="0.25">
      <c r="B18" s="10">
        <v>9</v>
      </c>
      <c r="C18" s="40">
        <v>45014</v>
      </c>
      <c r="D18" s="44">
        <f>D16*0.8</f>
        <v>1860364.8</v>
      </c>
      <c r="E18" s="15"/>
      <c r="F18" s="14"/>
      <c r="G18" s="41" t="s">
        <v>50</v>
      </c>
      <c r="K18" s="48"/>
      <c r="L18" s="48"/>
      <c r="M18" s="49"/>
    </row>
    <row r="19" spans="2:14" ht="77.25" customHeight="1" x14ac:dyDescent="0.25">
      <c r="B19" s="10">
        <v>10</v>
      </c>
      <c r="C19" s="40">
        <v>45022</v>
      </c>
      <c r="D19" s="44">
        <f>D16*0.7</f>
        <v>1627819.2</v>
      </c>
      <c r="E19" s="15"/>
      <c r="F19" s="14"/>
      <c r="G19" s="41" t="s">
        <v>50</v>
      </c>
      <c r="K19" s="48"/>
      <c r="L19" s="48"/>
      <c r="M19" s="49"/>
      <c r="N19" s="49"/>
    </row>
    <row r="20" spans="2:14" ht="74.25" customHeight="1" x14ac:dyDescent="0.25">
      <c r="B20" s="10">
        <v>11</v>
      </c>
      <c r="C20" s="40">
        <v>45070</v>
      </c>
      <c r="D20" s="44">
        <f>D19*0.9</f>
        <v>1465037.28</v>
      </c>
      <c r="E20" s="15"/>
      <c r="F20" s="14"/>
      <c r="G20" s="41" t="s">
        <v>50</v>
      </c>
    </row>
    <row r="21" spans="2:14" ht="78.75" customHeight="1" x14ac:dyDescent="0.25">
      <c r="B21" s="10">
        <v>12</v>
      </c>
      <c r="C21" s="40">
        <v>45078</v>
      </c>
      <c r="D21" s="44">
        <f>D20*0.9</f>
        <v>1318533.5520000001</v>
      </c>
      <c r="E21" s="15"/>
      <c r="F21" s="14"/>
      <c r="G21" s="41" t="s">
        <v>50</v>
      </c>
    </row>
    <row r="22" spans="2:14" ht="95.25" customHeight="1" x14ac:dyDescent="0.25">
      <c r="B22" s="10">
        <v>13</v>
      </c>
      <c r="C22" s="40">
        <v>45086</v>
      </c>
      <c r="D22" s="44">
        <f>D20*0.8</f>
        <v>1172029.824</v>
      </c>
      <c r="E22" s="15"/>
      <c r="F22" s="14"/>
      <c r="G22" s="41" t="s">
        <v>50</v>
      </c>
    </row>
    <row r="23" spans="2:14" ht="87" customHeight="1" x14ac:dyDescent="0.25">
      <c r="B23" s="10">
        <v>14</v>
      </c>
      <c r="C23" s="40">
        <v>45096</v>
      </c>
      <c r="D23" s="44">
        <f>D20*0.7</f>
        <v>1025526.0959999999</v>
      </c>
      <c r="E23" s="15"/>
      <c r="F23" s="14"/>
      <c r="G23" s="41" t="s">
        <v>50</v>
      </c>
      <c r="M23" s="48"/>
    </row>
    <row r="24" spans="2:14" ht="94.5" customHeight="1" x14ac:dyDescent="0.25">
      <c r="B24" s="50">
        <v>15</v>
      </c>
      <c r="C24" s="51">
        <v>45152</v>
      </c>
      <c r="D24" s="44">
        <f>D23*0.9</f>
        <v>922973.48639999994</v>
      </c>
      <c r="E24" s="52"/>
      <c r="F24" s="53"/>
      <c r="G24" s="54" t="s">
        <v>50</v>
      </c>
      <c r="L24" s="60"/>
      <c r="M24" s="60"/>
    </row>
    <row r="25" spans="2:14" ht="100.5" customHeight="1" x14ac:dyDescent="0.25">
      <c r="B25" s="50">
        <v>16</v>
      </c>
      <c r="C25" s="51">
        <v>45160</v>
      </c>
      <c r="D25" s="44">
        <f>D24*0.9</f>
        <v>830676.13775999995</v>
      </c>
      <c r="E25" s="52"/>
      <c r="F25" s="53"/>
      <c r="G25" s="54" t="s">
        <v>50</v>
      </c>
      <c r="L25" s="60"/>
      <c r="M25" s="60"/>
    </row>
    <row r="26" spans="2:14" ht="87.75" customHeight="1" x14ac:dyDescent="0.25">
      <c r="B26" s="50">
        <v>17</v>
      </c>
      <c r="C26" s="51">
        <v>45168</v>
      </c>
      <c r="D26" s="44">
        <f>D24*0.8</f>
        <v>738378.78911999997</v>
      </c>
      <c r="E26" s="52"/>
      <c r="F26" s="53"/>
      <c r="G26" s="54" t="s">
        <v>50</v>
      </c>
      <c r="L26" s="60"/>
      <c r="M26" s="60"/>
    </row>
    <row r="27" spans="2:14" ht="91.5" customHeight="1" x14ac:dyDescent="0.25">
      <c r="B27" s="50">
        <v>18</v>
      </c>
      <c r="C27" s="51">
        <v>45176</v>
      </c>
      <c r="D27" s="44">
        <v>646081.44999999995</v>
      </c>
      <c r="E27" s="52"/>
      <c r="F27" s="53"/>
      <c r="G27" s="41" t="s">
        <v>50</v>
      </c>
      <c r="L27" s="61"/>
      <c r="M27" s="61"/>
      <c r="N27" s="48"/>
    </row>
    <row r="28" spans="2:14" ht="16.5" thickBot="1" x14ac:dyDescent="0.3">
      <c r="B28" s="16"/>
      <c r="C28" s="17"/>
      <c r="D28" s="18"/>
      <c r="E28" s="19"/>
      <c r="F28" s="18"/>
      <c r="G28" s="20"/>
      <c r="N28" s="49"/>
    </row>
    <row r="30" spans="2:14" ht="50.25" customHeight="1" x14ac:dyDescent="0.25">
      <c r="B30" s="102" t="s">
        <v>34</v>
      </c>
      <c r="C30" s="103"/>
      <c r="D30" s="103"/>
      <c r="E30" s="103"/>
      <c r="F30" s="103"/>
      <c r="G30" s="103"/>
      <c r="L30" s="62"/>
    </row>
    <row r="33" spans="2:13" x14ac:dyDescent="0.25">
      <c r="B33" s="56" t="s">
        <v>56</v>
      </c>
      <c r="C33" s="56"/>
      <c r="D33" s="56"/>
      <c r="E33" s="56"/>
      <c r="F33" s="100" t="s">
        <v>54</v>
      </c>
      <c r="G33" s="101"/>
      <c r="L33" s="55"/>
    </row>
    <row r="34" spans="2:13" x14ac:dyDescent="0.25">
      <c r="M34" s="49"/>
    </row>
  </sheetData>
  <mergeCells count="12">
    <mergeCell ref="F33:G33"/>
    <mergeCell ref="B30:G30"/>
    <mergeCell ref="B6:C6"/>
    <mergeCell ref="D6:G6"/>
    <mergeCell ref="B8:G8"/>
    <mergeCell ref="B5:C5"/>
    <mergeCell ref="D5:G5"/>
    <mergeCell ref="B2:G2"/>
    <mergeCell ref="B3:C3"/>
    <mergeCell ref="D3:G3"/>
    <mergeCell ref="B4:C4"/>
    <mergeCell ref="D4:G4"/>
  </mergeCells>
  <pageMargins left="0.7" right="0.7" top="0.75" bottom="0.75" header="0.3" footer="0.3"/>
  <pageSetup paperSize="9" scale="41"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12" sqref="E12"/>
    </sheetView>
  </sheetViews>
  <sheetFormatPr defaultRowHeight="15" x14ac:dyDescent="0.25"/>
  <cols>
    <col min="1" max="1" width="13.85546875" customWidth="1"/>
    <col min="2" max="2" width="26.7109375" customWidth="1"/>
  </cols>
  <sheetData>
    <row r="1" spans="1:2" x14ac:dyDescent="0.25">
      <c r="A1" s="112" t="s">
        <v>7</v>
      </c>
      <c r="B1" s="112"/>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113" t="s">
        <v>34</v>
      </c>
      <c r="B12" s="113"/>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2023-09-14T06:48:48Z</cp:lastPrinted>
  <dcterms:created xsi:type="dcterms:W3CDTF">2015-10-12T12:03:25Z</dcterms:created>
  <dcterms:modified xsi:type="dcterms:W3CDTF">2023-09-14T06:49:19Z</dcterms:modified>
</cp:coreProperties>
</file>