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1-й месяц\6-й лот Миколаів повтор\"/>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 r="D10" i="9"/>
</calcChain>
</file>

<file path=xl/sharedStrings.xml><?xml version="1.0" encoding="utf-8"?>
<sst xmlns="http://schemas.openxmlformats.org/spreadsheetml/2006/main" count="87" uniqueCount="75">
  <si>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</si>
  <si>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</si>
  <si>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</si>
  <si>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</si>
  <si>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</si>
  <si>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</si>
  <si>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</si>
  <si>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</si>
  <si>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</si>
  <si>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</si>
  <si>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</si>
  <si>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</si>
  <si>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</si>
  <si>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</si>
  <si>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</si>
  <si>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</si>
  <si>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</si>
  <si>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</si>
  <si>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</si>
  <si>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</si>
  <si>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</si>
  <si>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</si>
  <si>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</si>
  <si>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</si>
  <si>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</si>
  <si>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</si>
  <si>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</si>
  <si>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</si>
  <si>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</si>
  <si>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</si>
  <si>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</si>
  <si>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</si>
  <si>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</si>
  <si>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</si>
  <si>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</si>
  <si>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</si>
  <si>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</si>
  <si>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</si>
  <si>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</si>
  <si>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</si>
  <si>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</si>
  <si>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</si>
  <si>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</si>
  <si>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</si>
  <si>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</si>
  <si>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</si>
  <si>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</si>
  <si>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</si>
  <si>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</si>
  <si>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</si>
  <si>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</si>
  <si>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</si>
  <si>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</si>
  <si>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</si>
  <si>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</si>
  <si>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</si>
  <si>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</si>
  <si>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</si>
  <si>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</si>
  <si>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Миколаївська обл., м. Миколаїв, вулиця Декабристів (Заводський, Центральний р-ни), будинок 4а</t>
  </si>
  <si>
    <t>Уповноважена особа</t>
  </si>
  <si>
    <t>Фонду гарантування вкладів</t>
  </si>
  <si>
    <t>фізичних осіб на ліквідацію</t>
  </si>
  <si>
    <t>ПАТ «ПРОМІНВЕСТБАНК»</t>
  </si>
  <si>
    <t>Артем КАРАЧЕНЦЕВ</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</si>
  <si>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</si>
  <si>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</si>
  <si>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</si>
  <si>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17 179 976,00  грн, без ПДВ</t>
  </si>
  <si>
    <t xml:space="preserve">  А.Ю. Караченцев</t>
  </si>
  <si>
    <t>Уповноважена особа ФГВФО на ліквідацію ПАТ "Промінвестбанк"</t>
  </si>
  <si>
    <t>так (822/1000 частин)</t>
  </si>
  <si>
    <t>ПУБЛІЧНИЙ ПАСПОРТ АКТИВУ
Нерухомість (будівлі та споруди)</t>
  </si>
  <si>
    <t>822/1000 частин будівлі банку, загальною площею 3 024,2 кв.м, за адресою: Миколаївська обл., м. Миколаїв, вулиця Декабристів (Заводський, Центральний р-ни), будинок 4а, реєстраційний номер об'єкту нерухомого майна: 1886807548101. ( Опис: літ. А-4 - будівля банку з прибудовами за літ. А1-3, А 2-3, А 3-3, А 4-3, А 5-3, А 6-3, А 7-3, А 8-3, А 9-3,  А 10-3, А 12-1).</t>
  </si>
  <si>
    <t>В складі лоту  з основними засобами .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</si>
</sst>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3">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10" fillId="0" borderId="11" xfId="0" applyFont="1" applyFill="1" applyBorder="1" applyAlignment="1" applyProtection="1">
      <alignment horizontal="center" vertical="center" wrapText="1"/>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4" fontId="10" fillId="0" borderId="1" xfId="0" applyNumberFormat="1" applyFont="1" applyBorder="1" applyAlignment="1">
      <alignment horizontal="center"/>
    </xf>
    <xf numFmtId="0" fontId="10" fillId="0" borderId="11" xfId="0" applyFont="1" applyBorder="1" applyAlignment="1">
      <alignment horizontal="center" wrapText="1"/>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emf"/><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emf"/><Relationship Id="rId1" Type="http://schemas.openxmlformats.org/officeDocument/2006/relationships/image" Target="../media/image2.emf"/><Relationship Id="rId6" Type="http://schemas.openxmlformats.org/officeDocument/2006/relationships/image" Target="../media/image7.emf"/><Relationship Id="rId11" Type="http://schemas.openxmlformats.org/officeDocument/2006/relationships/image" Target="../media/image12.png"/><Relationship Id="rId5" Type="http://schemas.openxmlformats.org/officeDocument/2006/relationships/image" Target="../media/image6.emf"/><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emf"/><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400050</xdr:colOff>
      <xdr:row>39</xdr:row>
      <xdr:rowOff>0</xdr:rowOff>
    </xdr:from>
    <xdr:to>
      <xdr:col>4</xdr:col>
      <xdr:colOff>552450</xdr:colOff>
      <xdr:row>55</xdr:row>
      <xdr:rowOff>173498</xdr:rowOff>
    </xdr:to>
    <xdr:pic>
      <xdr:nvPicPr>
        <xdr:cNvPr id="2" name="Рисунок 1"/>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400050" y="7829550"/>
          <a:ext cx="2419350" cy="32214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28576</xdr:colOff>
      <xdr:row>39</xdr:row>
      <xdr:rowOff>28575</xdr:rowOff>
    </xdr:from>
    <xdr:to>
      <xdr:col>10</xdr:col>
      <xdr:colOff>0</xdr:colOff>
      <xdr:row>56</xdr:row>
      <xdr:rowOff>38100</xdr:rowOff>
    </xdr:to>
    <xdr:pic>
      <xdr:nvPicPr>
        <xdr:cNvPr id="3" name="Рисунок 2"/>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3514726" y="7858125"/>
          <a:ext cx="2409824" cy="3248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9526</xdr:colOff>
      <xdr:row>39</xdr:row>
      <xdr:rowOff>0</xdr:rowOff>
    </xdr:from>
    <xdr:to>
      <xdr:col>14</xdr:col>
      <xdr:colOff>581025</xdr:colOff>
      <xdr:row>55</xdr:row>
      <xdr:rowOff>186977</xdr:rowOff>
    </xdr:to>
    <xdr:pic>
      <xdr:nvPicPr>
        <xdr:cNvPr id="4" name="Рисунок 3"/>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6543676" y="7829550"/>
          <a:ext cx="2400299" cy="32349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419100</xdr:colOff>
      <xdr:row>58</xdr:row>
      <xdr:rowOff>28575</xdr:rowOff>
    </xdr:from>
    <xdr:to>
      <xdr:col>4</xdr:col>
      <xdr:colOff>571500</xdr:colOff>
      <xdr:row>75</xdr:row>
      <xdr:rowOff>9525</xdr:rowOff>
    </xdr:to>
    <xdr:pic>
      <xdr:nvPicPr>
        <xdr:cNvPr id="5" name="Рисунок 4"/>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419100" y="11477625"/>
          <a:ext cx="2419350" cy="3219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xdr:colOff>
      <xdr:row>57</xdr:row>
      <xdr:rowOff>180975</xdr:rowOff>
    </xdr:from>
    <xdr:to>
      <xdr:col>10</xdr:col>
      <xdr:colOff>962</xdr:colOff>
      <xdr:row>76</xdr:row>
      <xdr:rowOff>0</xdr:rowOff>
    </xdr:to>
    <xdr:pic>
      <xdr:nvPicPr>
        <xdr:cNvPr id="6" name="Рисунок 5"/>
        <xdr:cNvPicPr>
          <a:picLocks noChangeAspect="1" noChangeArrowheads="1"/>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3495675" y="11439525"/>
          <a:ext cx="2429837" cy="3438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571500</xdr:colOff>
      <xdr:row>58</xdr:row>
      <xdr:rowOff>9525</xdr:rowOff>
    </xdr:from>
    <xdr:to>
      <xdr:col>14</xdr:col>
      <xdr:colOff>549475</xdr:colOff>
      <xdr:row>76</xdr:row>
      <xdr:rowOff>0</xdr:rowOff>
    </xdr:to>
    <xdr:pic>
      <xdr:nvPicPr>
        <xdr:cNvPr id="7" name="Рисунок 6"/>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6496050" y="11458575"/>
          <a:ext cx="2416375" cy="3419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xdr:colOff>
      <xdr:row>15</xdr:row>
      <xdr:rowOff>9525</xdr:rowOff>
    </xdr:from>
    <xdr:to>
      <xdr:col>10</xdr:col>
      <xdr:colOff>38100</xdr:colOff>
      <xdr:row>25</xdr:row>
      <xdr:rowOff>9525</xdr:rowOff>
    </xdr:to>
    <xdr:pic>
      <xdr:nvPicPr>
        <xdr:cNvPr id="8" name="Рисунок 7"/>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3495675" y="3267075"/>
          <a:ext cx="2466975" cy="1905000"/>
        </a:xfrm>
        <a:prstGeom prst="rect">
          <a:avLst/>
        </a:prstGeom>
      </xdr:spPr>
    </xdr:pic>
    <xdr:clientData/>
  </xdr:twoCellAnchor>
  <xdr:twoCellAnchor editAs="oneCell">
    <xdr:from>
      <xdr:col>11</xdr:col>
      <xdr:colOff>1</xdr:colOff>
      <xdr:row>15</xdr:row>
      <xdr:rowOff>9527</xdr:rowOff>
    </xdr:from>
    <xdr:to>
      <xdr:col>15</xdr:col>
      <xdr:colOff>9525</xdr:colOff>
      <xdr:row>25</xdr:row>
      <xdr:rowOff>19051</xdr:rowOff>
    </xdr:to>
    <xdr:pic>
      <xdr:nvPicPr>
        <xdr:cNvPr id="10" name="Рисунок 9"/>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6534151" y="3267077"/>
          <a:ext cx="2447924" cy="1914524"/>
        </a:xfrm>
        <a:prstGeom prst="rect">
          <a:avLst/>
        </a:prstGeom>
      </xdr:spPr>
    </xdr:pic>
    <xdr:clientData/>
  </xdr:twoCellAnchor>
  <xdr:twoCellAnchor editAs="oneCell">
    <xdr:from>
      <xdr:col>1</xdr:col>
      <xdr:colOff>0</xdr:colOff>
      <xdr:row>15</xdr:row>
      <xdr:rowOff>0</xdr:rowOff>
    </xdr:from>
    <xdr:to>
      <xdr:col>5</xdr:col>
      <xdr:colOff>25400</xdr:colOff>
      <xdr:row>24</xdr:row>
      <xdr:rowOff>190499</xdr:rowOff>
    </xdr:to>
    <xdr:pic>
      <xdr:nvPicPr>
        <xdr:cNvPr id="11" name="Рисунок 10"/>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438150" y="3257550"/>
          <a:ext cx="2463800" cy="1904999"/>
        </a:xfrm>
        <a:prstGeom prst="rect">
          <a:avLst/>
        </a:prstGeom>
      </xdr:spPr>
    </xdr:pic>
    <xdr:clientData/>
  </xdr:twoCellAnchor>
  <xdr:twoCellAnchor editAs="oneCell">
    <xdr:from>
      <xdr:col>10</xdr:col>
      <xdr:colOff>581025</xdr:colOff>
      <xdr:row>3</xdr:row>
      <xdr:rowOff>9526</xdr:rowOff>
    </xdr:from>
    <xdr:to>
      <xdr:col>14</xdr:col>
      <xdr:colOff>600075</xdr:colOff>
      <xdr:row>13</xdr:row>
      <xdr:rowOff>19050</xdr:rowOff>
    </xdr:to>
    <xdr:pic>
      <xdr:nvPicPr>
        <xdr:cNvPr id="12" name="Рисунок 11"/>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6505575" y="981076"/>
          <a:ext cx="2457450" cy="1914524"/>
        </a:xfrm>
        <a:prstGeom prst="rect">
          <a:avLst/>
        </a:prstGeom>
      </xdr:spPr>
    </xdr:pic>
    <xdr:clientData/>
  </xdr:twoCellAnchor>
  <xdr:twoCellAnchor editAs="oneCell">
    <xdr:from>
      <xdr:col>6</xdr:col>
      <xdr:colOff>19050</xdr:colOff>
      <xdr:row>2</xdr:row>
      <xdr:rowOff>180975</xdr:rowOff>
    </xdr:from>
    <xdr:to>
      <xdr:col>10</xdr:col>
      <xdr:colOff>31750</xdr:colOff>
      <xdr:row>13</xdr:row>
      <xdr:rowOff>0</xdr:rowOff>
    </xdr:to>
    <xdr:pic>
      <xdr:nvPicPr>
        <xdr:cNvPr id="13" name="Рисунок 12"/>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3505200" y="962025"/>
          <a:ext cx="2451100" cy="1914525"/>
        </a:xfrm>
        <a:prstGeom prst="rect">
          <a:avLst/>
        </a:prstGeom>
      </xdr:spPr>
    </xdr:pic>
    <xdr:clientData/>
  </xdr:twoCellAnchor>
  <xdr:twoCellAnchor editAs="oneCell">
    <xdr:from>
      <xdr:col>0</xdr:col>
      <xdr:colOff>419104</xdr:colOff>
      <xdr:row>27</xdr:row>
      <xdr:rowOff>19052</xdr:rowOff>
    </xdr:from>
    <xdr:to>
      <xdr:col>5</xdr:col>
      <xdr:colOff>9526</xdr:colOff>
      <xdr:row>37</xdr:row>
      <xdr:rowOff>0</xdr:rowOff>
    </xdr:to>
    <xdr:pic>
      <xdr:nvPicPr>
        <xdr:cNvPr id="16" name="Рисунок 15"/>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419104" y="5562602"/>
          <a:ext cx="2466972" cy="1885948"/>
        </a:xfrm>
        <a:prstGeom prst="rect">
          <a:avLst/>
        </a:prstGeom>
      </xdr:spPr>
    </xdr:pic>
    <xdr:clientData/>
  </xdr:twoCellAnchor>
  <xdr:twoCellAnchor editAs="oneCell">
    <xdr:from>
      <xdr:col>0</xdr:col>
      <xdr:colOff>428627</xdr:colOff>
      <xdr:row>3</xdr:row>
      <xdr:rowOff>9527</xdr:rowOff>
    </xdr:from>
    <xdr:to>
      <xdr:col>5</xdr:col>
      <xdr:colOff>28574</xdr:colOff>
      <xdr:row>13</xdr:row>
      <xdr:rowOff>0</xdr:rowOff>
    </xdr:to>
    <xdr:pic>
      <xdr:nvPicPr>
        <xdr:cNvPr id="17" name="Рисунок 16"/>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428627" y="981077"/>
          <a:ext cx="2476497" cy="1895473"/>
        </a:xfrm>
        <a:prstGeom prst="rect">
          <a:avLst/>
        </a:prstGeom>
      </xdr:spPr>
    </xdr:pic>
    <xdr:clientData/>
  </xdr:twoCellAnchor>
  <xdr:twoCellAnchor editAs="oneCell">
    <xdr:from>
      <xdr:col>6</xdr:col>
      <xdr:colOff>2</xdr:colOff>
      <xdr:row>27</xdr:row>
      <xdr:rowOff>2</xdr:rowOff>
    </xdr:from>
    <xdr:to>
      <xdr:col>9</xdr:col>
      <xdr:colOff>596899</xdr:colOff>
      <xdr:row>37</xdr:row>
      <xdr:rowOff>19050</xdr:rowOff>
    </xdr:to>
    <xdr:pic>
      <xdr:nvPicPr>
        <xdr:cNvPr id="18" name="Рисунок 17"/>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3486152" y="5543552"/>
          <a:ext cx="2425697" cy="1924048"/>
        </a:xfrm>
        <a:prstGeom prst="rect">
          <a:avLst/>
        </a:prstGeom>
      </xdr:spPr>
    </xdr:pic>
    <xdr:clientData/>
  </xdr:twoCellAnchor>
  <xdr:twoCellAnchor editAs="oneCell">
    <xdr:from>
      <xdr:col>11</xdr:col>
      <xdr:colOff>2</xdr:colOff>
      <xdr:row>27</xdr:row>
      <xdr:rowOff>1</xdr:rowOff>
    </xdr:from>
    <xdr:to>
      <xdr:col>15</xdr:col>
      <xdr:colOff>0</xdr:colOff>
      <xdr:row>37</xdr:row>
      <xdr:rowOff>9524</xdr:rowOff>
    </xdr:to>
    <xdr:pic>
      <xdr:nvPicPr>
        <xdr:cNvPr id="20" name="Рисунок 19"/>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6534152" y="5543551"/>
          <a:ext cx="2438398" cy="191452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C9" sqref="C9"/>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80" t="s">
        <v>72</v>
      </c>
      <c r="C2" s="81"/>
      <c r="D2" s="7"/>
    </row>
    <row r="3" spans="1:16384" x14ac:dyDescent="0.25">
      <c r="A3" s="8"/>
      <c r="B3" s="34" t="s">
        <v>10</v>
      </c>
      <c r="C3" s="35" t="s">
        <v>57</v>
      </c>
      <c r="D3" s="7"/>
    </row>
    <row r="4" spans="1:16384" x14ac:dyDescent="0.25">
      <c r="A4" s="8"/>
      <c r="B4" s="82" t="s">
        <v>11</v>
      </c>
      <c r="C4" s="83"/>
      <c r="D4" s="7"/>
    </row>
    <row r="5" spans="1:16384" ht="31.5" x14ac:dyDescent="0.25">
      <c r="A5" s="8"/>
      <c r="B5" s="39" t="s">
        <v>28</v>
      </c>
      <c r="C5" s="40">
        <v>1</v>
      </c>
      <c r="D5" s="7"/>
    </row>
    <row r="6" spans="1:16384" ht="90" customHeight="1" x14ac:dyDescent="0.25">
      <c r="A6" s="8"/>
      <c r="B6" s="24" t="s">
        <v>12</v>
      </c>
      <c r="C6" s="38" t="s">
        <v>73</v>
      </c>
    </row>
    <row r="7" spans="1:16384" ht="18.75" customHeight="1" x14ac:dyDescent="0.25">
      <c r="A7" s="8"/>
      <c r="B7" s="26" t="s">
        <v>13</v>
      </c>
      <c r="C7" s="25" t="s">
        <v>52</v>
      </c>
    </row>
    <row r="8" spans="1:16384" x14ac:dyDescent="0.25">
      <c r="A8" s="8"/>
      <c r="B8" s="26" t="s">
        <v>14</v>
      </c>
      <c r="C8" s="25" t="s">
        <v>43</v>
      </c>
    </row>
    <row r="9" spans="1:16384" ht="31.5" x14ac:dyDescent="0.25">
      <c r="A9" s="8"/>
      <c r="B9" s="26" t="s">
        <v>15</v>
      </c>
      <c r="C9" s="38" t="s">
        <v>59</v>
      </c>
    </row>
    <row r="10" spans="1:16384" ht="14.25" customHeight="1" x14ac:dyDescent="0.25">
      <c r="A10" s="8"/>
      <c r="B10" s="26" t="s">
        <v>16</v>
      </c>
      <c r="C10" s="25">
        <v>3024.2</v>
      </c>
    </row>
    <row r="11" spans="1:16384" ht="18" customHeight="1" x14ac:dyDescent="0.25">
      <c r="A11" s="8"/>
      <c r="B11" s="26" t="s">
        <v>17</v>
      </c>
      <c r="C11" s="25" t="s">
        <v>71</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65</v>
      </c>
    </row>
    <row r="17" spans="1:3" ht="15" customHeight="1" x14ac:dyDescent="0.25">
      <c r="A17" s="8"/>
      <c r="B17" s="88" t="s">
        <v>20</v>
      </c>
      <c r="C17" s="89"/>
    </row>
    <row r="18" spans="1:3" ht="15" customHeight="1" x14ac:dyDescent="0.25">
      <c r="A18" s="8"/>
      <c r="B18" s="30" t="s">
        <v>29</v>
      </c>
      <c r="C18" s="90" t="s">
        <v>19</v>
      </c>
    </row>
    <row r="19" spans="1:3" x14ac:dyDescent="0.25">
      <c r="A19" s="8"/>
      <c r="B19" s="30" t="s">
        <v>30</v>
      </c>
      <c r="C19" s="90"/>
    </row>
    <row r="20" spans="1:3" ht="15" customHeight="1" thickBot="1" x14ac:dyDescent="0.3">
      <c r="A20" s="8"/>
      <c r="B20" s="31" t="s">
        <v>31</v>
      </c>
      <c r="C20" s="91"/>
    </row>
    <row r="21" spans="1:3" x14ac:dyDescent="0.25">
      <c r="A21" s="8"/>
    </row>
    <row r="22" spans="1:3" ht="49.5" customHeight="1" x14ac:dyDescent="0.25">
      <c r="A22" s="8"/>
      <c r="B22" s="84" t="s">
        <v>27</v>
      </c>
      <c r="C22" s="84"/>
    </row>
    <row r="23" spans="1:3" ht="33" customHeight="1" x14ac:dyDescent="0.25">
      <c r="B23" s="92" t="s">
        <v>35</v>
      </c>
      <c r="C23" s="92"/>
    </row>
    <row r="24" spans="1:3" ht="93" customHeight="1" x14ac:dyDescent="0.25">
      <c r="B24" s="86" t="s">
        <v>33</v>
      </c>
      <c r="C24" s="86"/>
    </row>
    <row r="25" spans="1:3" ht="65.25" customHeight="1" x14ac:dyDescent="0.25">
      <c r="B25" s="87" t="s">
        <v>34</v>
      </c>
      <c r="C25" s="87"/>
    </row>
    <row r="26" spans="1:3" ht="156.75" customHeight="1" x14ac:dyDescent="0.25">
      <c r="B26" s="85" t="s">
        <v>36</v>
      </c>
      <c r="C26" s="85"/>
    </row>
    <row r="29" spans="1:3" x14ac:dyDescent="0.25">
      <c r="B29" s="36" t="s">
        <v>60</v>
      </c>
      <c r="C29" s="36"/>
    </row>
    <row r="30" spans="1:3" x14ac:dyDescent="0.25">
      <c r="B30" s="36" t="s">
        <v>61</v>
      </c>
      <c r="C30" s="36"/>
    </row>
    <row r="31" spans="1:3" x14ac:dyDescent="0.25">
      <c r="B31" s="36" t="s">
        <v>62</v>
      </c>
      <c r="C31" s="36"/>
    </row>
    <row r="32" spans="1:3" x14ac:dyDescent="0.25">
      <c r="B32" s="36" t="s">
        <v>63</v>
      </c>
      <c r="C32" s="37" t="s">
        <v>64</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9" workbookViewId="0">
      <selection activeCell="H83" sqref="H83"/>
    </sheetView>
  </sheetViews>
  <sheetFormatPr defaultRowHeight="15" x14ac:dyDescent="0.25"/>
  <cols>
    <col min="1" max="1" width="6.5703125" customWidth="1"/>
  </cols>
  <sheetData>
    <row r="1" spans="1:13" ht="15.75" x14ac:dyDescent="0.25">
      <c r="A1" s="45" t="s">
        <v>1</v>
      </c>
      <c r="B1" s="46"/>
      <c r="C1" s="46"/>
      <c r="D1" s="46"/>
      <c r="E1" s="46"/>
      <c r="F1" s="46"/>
      <c r="G1" s="46"/>
      <c r="H1" s="46"/>
      <c r="I1" s="46"/>
      <c r="J1" s="46"/>
      <c r="K1" s="46"/>
      <c r="L1" s="46"/>
      <c r="M1" s="46"/>
    </row>
    <row r="2" spans="1:13" ht="45.75" customHeight="1" x14ac:dyDescent="0.25">
      <c r="A2" s="1"/>
      <c r="B2" s="47" t="s">
        <v>34</v>
      </c>
      <c r="C2" s="47"/>
      <c r="D2" s="47"/>
      <c r="E2" s="47"/>
      <c r="F2" s="47"/>
      <c r="G2" s="47"/>
      <c r="H2" s="47"/>
      <c r="I2" s="47"/>
      <c r="J2" s="47"/>
      <c r="K2" s="47"/>
      <c r="L2" s="47"/>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0"/>
  <sheetViews>
    <sheetView workbookViewId="0">
      <selection activeCell="M13" sqref="K13:M13"/>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0" width="9.140625" style="6"/>
    <col min="11" max="13" width="12.42578125" style="6" bestFit="1" customWidth="1"/>
    <col min="14" max="16384" width="9.140625" style="6"/>
  </cols>
  <sheetData>
    <row r="1" spans="2:7" ht="16.5" thickBot="1" x14ac:dyDescent="0.3"/>
    <row r="2" spans="2:7" s="9" customFormat="1" ht="16.5" thickBot="1" x14ac:dyDescent="0.3">
      <c r="B2" s="65" t="s">
        <v>22</v>
      </c>
      <c r="C2" s="66"/>
      <c r="D2" s="66"/>
      <c r="E2" s="66"/>
      <c r="F2" s="66"/>
      <c r="G2" s="67"/>
    </row>
    <row r="3" spans="2:7" s="9" customFormat="1" x14ac:dyDescent="0.25">
      <c r="B3" s="68" t="s">
        <v>23</v>
      </c>
      <c r="C3" s="69"/>
      <c r="D3" s="70" t="s">
        <v>66</v>
      </c>
      <c r="E3" s="71"/>
      <c r="F3" s="71"/>
      <c r="G3" s="72"/>
    </row>
    <row r="4" spans="2:7" s="9" customFormat="1" x14ac:dyDescent="0.25">
      <c r="B4" s="73" t="s">
        <v>24</v>
      </c>
      <c r="C4" s="74"/>
      <c r="D4" s="75" t="s">
        <v>67</v>
      </c>
      <c r="E4" s="76"/>
      <c r="F4" s="76"/>
      <c r="G4" s="77"/>
    </row>
    <row r="5" spans="2:7" s="9" customFormat="1" x14ac:dyDescent="0.25">
      <c r="B5" s="60" t="s">
        <v>25</v>
      </c>
      <c r="C5" s="61"/>
      <c r="D5" s="62">
        <v>44652</v>
      </c>
      <c r="E5" s="63"/>
      <c r="F5" s="63"/>
      <c r="G5" s="64"/>
    </row>
    <row r="6" spans="2:7" s="9" customFormat="1" ht="16.5" thickBot="1" x14ac:dyDescent="0.3">
      <c r="B6" s="52" t="s">
        <v>26</v>
      </c>
      <c r="C6" s="53"/>
      <c r="D6" s="54" t="s">
        <v>68</v>
      </c>
      <c r="E6" s="55"/>
      <c r="F6" s="55"/>
      <c r="G6" s="56"/>
    </row>
    <row r="7" spans="2:7" ht="16.5" thickBot="1" x14ac:dyDescent="0.3"/>
    <row r="8" spans="2:7" x14ac:dyDescent="0.25">
      <c r="B8" s="57" t="s">
        <v>9</v>
      </c>
      <c r="C8" s="58"/>
      <c r="D8" s="58"/>
      <c r="E8" s="58"/>
      <c r="F8" s="58"/>
      <c r="G8" s="59"/>
    </row>
    <row r="9" spans="2:7" ht="31.5" x14ac:dyDescent="0.25">
      <c r="B9" s="10" t="s">
        <v>2</v>
      </c>
      <c r="C9" s="11" t="s">
        <v>3</v>
      </c>
      <c r="D9" s="11" t="s">
        <v>4</v>
      </c>
      <c r="E9" s="12" t="s">
        <v>5</v>
      </c>
      <c r="F9" s="11" t="s">
        <v>6</v>
      </c>
      <c r="G9" s="13" t="s">
        <v>0</v>
      </c>
    </row>
    <row r="10" spans="2:7" ht="63" x14ac:dyDescent="0.25">
      <c r="B10" s="10">
        <v>1</v>
      </c>
      <c r="C10" s="43">
        <v>45078</v>
      </c>
      <c r="D10" s="44">
        <f>17179976*1.2</f>
        <v>20615971.199999999</v>
      </c>
      <c r="E10" s="17"/>
      <c r="F10" s="16"/>
      <c r="G10" s="42" t="s">
        <v>74</v>
      </c>
    </row>
    <row r="11" spans="2:7" ht="63" x14ac:dyDescent="0.25">
      <c r="B11" s="10">
        <v>2</v>
      </c>
      <c r="C11" s="43">
        <v>45086</v>
      </c>
      <c r="D11" s="44">
        <f>D10*0.9</f>
        <v>18554374.079999998</v>
      </c>
      <c r="E11" s="17"/>
      <c r="F11" s="16"/>
      <c r="G11" s="42" t="s">
        <v>74</v>
      </c>
    </row>
    <row r="12" spans="2:7" ht="63" x14ac:dyDescent="0.25">
      <c r="B12" s="10">
        <v>3</v>
      </c>
      <c r="C12" s="43">
        <v>45096</v>
      </c>
      <c r="D12" s="44">
        <f>D10*0.8</f>
        <v>16492776.960000001</v>
      </c>
      <c r="E12" s="17"/>
      <c r="F12" s="16"/>
      <c r="G12" s="42" t="s">
        <v>74</v>
      </c>
    </row>
    <row r="13" spans="2:7" ht="63" x14ac:dyDescent="0.25">
      <c r="B13" s="10">
        <v>4</v>
      </c>
      <c r="C13" s="43">
        <v>45104</v>
      </c>
      <c r="D13" s="44">
        <f>D10*0.7</f>
        <v>14431179.839999998</v>
      </c>
      <c r="E13" s="17"/>
      <c r="F13" s="16"/>
      <c r="G13" s="42" t="s">
        <v>74</v>
      </c>
    </row>
    <row r="14" spans="2:7" x14ac:dyDescent="0.25">
      <c r="B14" s="14"/>
      <c r="C14" s="15"/>
      <c r="D14" s="41"/>
      <c r="E14" s="17"/>
      <c r="F14" s="16"/>
      <c r="G14" s="18"/>
    </row>
    <row r="15" spans="2:7" x14ac:dyDescent="0.25">
      <c r="B15" s="14"/>
      <c r="C15" s="15"/>
      <c r="D15" s="41"/>
      <c r="E15" s="17"/>
      <c r="F15" s="16"/>
      <c r="G15" s="18"/>
    </row>
    <row r="16" spans="2:7" x14ac:dyDescent="0.25">
      <c r="B16" s="14"/>
      <c r="C16" s="15"/>
      <c r="D16" s="41"/>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0" t="s">
        <v>34</v>
      </c>
      <c r="C26" s="51"/>
      <c r="D26" s="51"/>
      <c r="E26" s="51"/>
      <c r="F26" s="51"/>
      <c r="G26" s="51"/>
    </row>
    <row r="30" spans="2:7" x14ac:dyDescent="0.25">
      <c r="B30" s="36" t="s">
        <v>70</v>
      </c>
      <c r="C30" s="36"/>
      <c r="D30" s="36"/>
      <c r="E30" s="36"/>
      <c r="F30" s="48" t="s">
        <v>69</v>
      </c>
      <c r="G30" s="49"/>
    </row>
  </sheetData>
  <mergeCells count="12">
    <mergeCell ref="B5:C5"/>
    <mergeCell ref="D5:G5"/>
    <mergeCell ref="B2:G2"/>
    <mergeCell ref="B3:C3"/>
    <mergeCell ref="D3:G3"/>
    <mergeCell ref="B4:C4"/>
    <mergeCell ref="D4:G4"/>
    <mergeCell ref="F30:G30"/>
    <mergeCell ref="B26:G26"/>
    <mergeCell ref="B6:C6"/>
    <mergeCell ref="D6:G6"/>
    <mergeCell ref="B8:G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8" t="s">
        <v>7</v>
      </c>
      <c r="B1" s="78"/>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9" t="s">
        <v>34</v>
      </c>
      <c r="B12" s="79"/>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2023-06-27T08:30:26Z</dcterms:modified>
</cp:coreProperties>
</file>