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10-й лот Харків повтор\"/>
    </mc:Choice>
  </mc:AlternateContent>
  <bookViews>
    <workbookView xWindow="0" yWindow="0" windowWidth="11130" windowHeight="10395"/>
  </bookViews>
  <sheets>
    <sheet name="5.1 Нерухомість (буд_спор)" sheetId="1" r:id="rId1"/>
    <sheet name="5.2" sheetId="8" r:id="rId2"/>
    <sheet name="5.3" sheetId="9" r:id="rId3"/>
    <sheet name="5.4" sheetId="10" r:id="rId4"/>
    <sheet name="ПублПасп" sheetId="4"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 r="C16" i="4" l="1"/>
  <c r="C15" i="4" l="1"/>
  <c r="C4" i="4" l="1"/>
  <c r="C6" i="4"/>
  <c r="C7" i="4"/>
  <c r="C8" i="4"/>
  <c r="C9" i="4"/>
  <c r="C10" i="4"/>
  <c r="C11" i="4"/>
  <c r="C12" i="4"/>
  <c r="C13" i="4"/>
  <c r="C14" i="4"/>
  <c r="C17" i="4"/>
</calcChain>
</file>

<file path=xl/sharedStrings.xml><?xml version="1.0" encoding="utf-8"?>
<sst xmlns="http://schemas.openxmlformats.org/spreadsheetml/2006/main" count="179" uniqueCount="146">
  <si>
    <t>Виконавча Дирекція ФГВФО</t>
  </si>
  <si>
    <t>І</t>
  </si>
  <si>
    <t>ІІ</t>
  </si>
  <si>
    <t>ІІІ</t>
  </si>
  <si>
    <t>Користувач</t>
  </si>
  <si>
    <t>Підготував</t>
  </si>
  <si>
    <t>3. Фактори впливу</t>
  </si>
  <si>
    <t>V</t>
  </si>
  <si>
    <t>Інше</t>
  </si>
  <si>
    <t>Банк</t>
  </si>
  <si>
    <t>Дата оцінки активу</t>
  </si>
  <si>
    <t>Розрахункова вартість активу відповідно до оцінки</t>
  </si>
  <si>
    <t>Рішення</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</si>
  <si>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</si>
  <si>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</si>
  <si>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</si>
  <si>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</si>
  <si>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</si>
  <si>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</si>
  <si>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</si>
  <si>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</si>
  <si>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Дата заповнення</t>
  </si>
  <si>
    <t>Курс USD НБУ на дату заповнення (для валютних кредитів)</t>
  </si>
  <si>
    <t>1. Характеристика майна (активу)</t>
  </si>
  <si>
    <t>1.2. Адреса місця розташування</t>
  </si>
  <si>
    <t>Місцерозташування на поверсі/поверхового будинку</t>
  </si>
  <si>
    <t>водопостачання та водовідведення</t>
  </si>
  <si>
    <t>електропостачання</t>
  </si>
  <si>
    <t>опалення (централізоване/автономне, газове/електричне)</t>
  </si>
  <si>
    <t>прибирання прибудинкових територій та утримання будинку</t>
  </si>
  <si>
    <r>
      <rPr>
        <b/>
        <sz val="11"/>
        <color theme="1"/>
        <rFont val="Times New Roman"/>
        <family val="1"/>
        <charset val="204"/>
      </rPr>
      <t>Тип нерухомості</t>
    </r>
    <r>
      <rPr>
        <sz val="11"/>
        <color theme="1"/>
        <rFont val="Times New Roman"/>
        <family val="1"/>
        <charset val="204"/>
      </rPr>
      <t xml:space="preserve">
(житлова нерухомість, комерційна нерухомість, незавершене будівництво)</t>
    </r>
  </si>
  <si>
    <r>
      <rPr>
        <b/>
        <sz val="11"/>
        <rFont val="Times New Roman"/>
        <family val="1"/>
        <charset val="204"/>
      </rPr>
      <t xml:space="preserve">Вид нерухомості </t>
    </r>
    <r>
      <rPr>
        <sz val="11"/>
        <rFont val="Times New Roman"/>
        <family val="1"/>
        <charset val="204"/>
      </rPr>
      <t xml:space="preserve">
(квартира, житловий будинок, офіс, торговий центр,промислова нерухомість, нерухомість спецпризначення, нерухомість господарського призначення, нерухомість туристичного призначення, незавершене житлове будівництво, незавершене нежитлове будівництво)</t>
    </r>
  </si>
  <si>
    <t>1.3. Площа (кв.м)</t>
  </si>
  <si>
    <t>1.4. Наявність співласників</t>
  </si>
  <si>
    <r>
      <t xml:space="preserve">1.5. Наявність земельної ділянки ("так" або "ні")
</t>
    </r>
    <r>
      <rPr>
        <sz val="11"/>
        <color theme="1"/>
        <rFont val="Times New Roman"/>
        <family val="1"/>
        <charset val="204"/>
      </rPr>
      <t>(у разі наявності надається інформація відповідно до паспорту активу нерухомість (земельні ділянки)</t>
    </r>
  </si>
  <si>
    <t>1.6. Оснащення інженерними системами</t>
  </si>
  <si>
    <t>електрозабезпечення</t>
  </si>
  <si>
    <t>водовідведення</t>
  </si>
  <si>
    <t>охоронно-пожежна сигналізація</t>
  </si>
  <si>
    <t>структурована кабельна система (СКС)</t>
  </si>
  <si>
    <t>вентиляція (природньо-примусова/кондиціювання)</t>
  </si>
  <si>
    <t>водопостачання (гаряче/холодне)</t>
  </si>
  <si>
    <t>2. Вартість майна (активу)</t>
  </si>
  <si>
    <t>2.1. Балансова вартість активу</t>
  </si>
  <si>
    <t>2.2. Первісна вартість активу</t>
  </si>
  <si>
    <t xml:space="preserve">2.4. Початкова вартість реалізації </t>
  </si>
  <si>
    <r>
      <t xml:space="preserve">2.2. Оціночна вартість </t>
    </r>
    <r>
      <rPr>
        <sz val="11"/>
        <color theme="1"/>
        <rFont val="Times New Roman"/>
        <family val="1"/>
        <charset val="204"/>
      </rPr>
      <t>(дата оцінки, код ЄДРПОУ оцінщика)</t>
    </r>
  </si>
  <si>
    <r>
      <t>2.3. Оціночна вартість додаткова</t>
    </r>
    <r>
      <rPr>
        <sz val="11"/>
        <color theme="1"/>
        <rFont val="Times New Roman"/>
        <family val="1"/>
        <charset val="204"/>
      </rPr>
      <t xml:space="preserve"> (дата оцінки, код ЄДРПОУ оцінщика)</t>
    </r>
  </si>
  <si>
    <t>3.1. Капіталовкладення</t>
  </si>
  <si>
    <t>3.2. Витрати на охорону</t>
  </si>
  <si>
    <t>3.4. Дохід з оренди</t>
  </si>
  <si>
    <t>1.7. Укладені договори з комунальними службами</t>
  </si>
  <si>
    <t>3.5. Дата прийняття на баланс</t>
  </si>
  <si>
    <t>3.6. Знаходження активу в якості забезп рефінансування  НБУ</t>
  </si>
  <si>
    <t>3.7. Розташування в АРК (зона АТО)</t>
  </si>
  <si>
    <t>3.8. Наявність зареєстрованих неповнолітніх/недієздатних</t>
  </si>
  <si>
    <t>VІ</t>
  </si>
  <si>
    <t>6.1. Фотофіксація</t>
  </si>
  <si>
    <t>6.2. Ситуаційний план</t>
  </si>
  <si>
    <t>6.3. Тощо</t>
  </si>
  <si>
    <t>5.1. Продаж  _______</t>
  </si>
  <si>
    <t>5.3. Тощо</t>
  </si>
  <si>
    <t>необхідно розмістити у вкладенні 5.2.</t>
  </si>
  <si>
    <t>необхідно розмістити у вкладенні 5.3.</t>
  </si>
  <si>
    <t>Журнал торгів:</t>
  </si>
  <si>
    <t>7.1. Журнал торгів</t>
  </si>
  <si>
    <t>Найменування банку</t>
  </si>
  <si>
    <t>1. ХАРАКТЕРИСТИКА МАЙНА (АКТИВУ)</t>
  </si>
  <si>
    <t>1.1. Назва активу</t>
  </si>
  <si>
    <t>1.1. Назва майна (активу)</t>
  </si>
  <si>
    <t>1.2. Тип нерухомості</t>
  </si>
  <si>
    <t>1.3. Вид нерухомості</t>
  </si>
  <si>
    <t>1.4. Адреса місця розташування</t>
  </si>
  <si>
    <t>1.5. Площа (кв.м)</t>
  </si>
  <si>
    <t>1.6. Наявність співвласників</t>
  </si>
  <si>
    <t>3.9. Набуття у власність в результаті претензійно-позовної роботи</t>
  </si>
  <si>
    <t xml:space="preserve">дата набуття чинності рішення суду </t>
  </si>
  <si>
    <t xml:space="preserve">наявність протидії колишнього власника, обмеженого фізичного доступу до майна </t>
  </si>
  <si>
    <t>ІV</t>
  </si>
  <si>
    <t>4. Маркетингова стратегія та альтернативи</t>
  </si>
  <si>
    <t>5. Графічні матеріали</t>
  </si>
  <si>
    <t>6. Торги</t>
  </si>
  <si>
    <t>3.10. Наявність повного пакету правовстановлюючих документів</t>
  </si>
  <si>
    <t>3.3. Витрати (експлуатаційні, податкові)</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</si>
  <si>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</si>
  <si>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</si>
  <si>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</si>
  <si>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</si>
  <si>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1.4.1. Наявність зареєстрованих неповнолітніх/недієздатних</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</si>
  <si>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</si>
  <si>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</si>
  <si>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</si>
  <si>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</si>
  <si>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</si>
  <si>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</si>
  <si>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</si>
  <si>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</si>
  <si>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</si>
  <si>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</si>
  <si>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</si>
  <si>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</si>
  <si>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Зокрема, але не виключно, станом на дату придбання активів допускаються несуттєві зміни лота, в складі якого продаються такі активи. Під несуттєвими змінами лота слід розуміти такі зміни характеристик активів у складі такого лота, які впливають на його балансову вартість, але не більше ніж на 10 відсотків.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</si>
  <si>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</si>
  <si>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</si>
  <si>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</si>
  <si>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</si>
  <si>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</si>
  <si>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</si>
  <si>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</si>
  <si>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 xml:space="preserve">                                                               ПАСПОРТ АКТИВУ
                                                                  Нерухомість (будівлі та споруди)</t>
  </si>
  <si>
    <t>ПАТ "Промінвестбанк"</t>
  </si>
  <si>
    <t>ні</t>
  </si>
  <si>
    <t>так</t>
  </si>
  <si>
    <t>так (міські мережі)</t>
  </si>
  <si>
    <t>продаж</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</si>
  <si>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</si>
  <si>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</si>
  <si>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5.2. Здача в аренду за ціною_____ грн. в місяць.</t>
  </si>
  <si>
    <t>ПУБЛІЧНИЙ ПАСПОРТ АКТИВУ
Нерухомість (будівлі та споруди)</t>
  </si>
  <si>
    <t>так (міські мережі/холодне)</t>
  </si>
  <si>
    <t>-</t>
  </si>
  <si>
    <t>Фонду гарантування вкладів</t>
  </si>
  <si>
    <t>фізичних осіб на ліквідацію</t>
  </si>
  <si>
    <t>ПАТ «ПРОМІНВЕСТБАНК»</t>
  </si>
  <si>
    <t xml:space="preserve">Секретар (координатор) МКУА - Ірина ВОРОБЕЙ, номер тел. 067-963-48-47                   </t>
  </si>
  <si>
    <t>Уповноважена особа Фонду гарантування вкладів фізичних осіб на ліквідацію ПАТ "Промінвестбанк" Артем КАРАЧЕНЦЕВ</t>
  </si>
  <si>
    <t>Уповноважена особа</t>
  </si>
  <si>
    <t>Артем КАРАЧЕНЦЕВ</t>
  </si>
  <si>
    <t>так (централізоване)</t>
  </si>
  <si>
    <t>20 176 800,00 грн, без ПДВ</t>
  </si>
  <si>
    <t>25 098 348,00 грн, без ПДВ (01.04.2022; код ЄДРПОУ 34530299)</t>
  </si>
  <si>
    <t>25 098 348,00 грн, без ПДВ</t>
  </si>
  <si>
    <t>Харківська обл., м. Харків, вул. Молочна (Кірова), будинок 3</t>
  </si>
  <si>
    <t>підвал, 1 ,2,3 поверхи/3поверхового будинку</t>
  </si>
  <si>
    <t>так (природня, примусове)</t>
  </si>
  <si>
    <t>так (охоронна)</t>
  </si>
  <si>
    <t>так (вивіз сміття)</t>
  </si>
  <si>
    <t>3.11. Наявність перешкод в доступі до нерухомого майна</t>
  </si>
  <si>
    <t>3.12. Тощо</t>
  </si>
  <si>
    <t>1.10. Наявність перешкод в доступі до нерухомого майна</t>
  </si>
  <si>
    <t>1.11. Оснащення інженерними системами</t>
  </si>
  <si>
    <t>Нежитлова будівля, літ. "А-3", загальною площею          3 226,7 кв.м, за адресою: Харківська обл., м. Харків, вул. Молочна (Кірова), будинок 3, реєстраційний номер об'єкту нерухомого майна: 1867973763101</t>
  </si>
  <si>
    <t>так (технічний паспорт від  27.03.2001)</t>
  </si>
  <si>
    <t>станом на 01.05.2023</t>
  </si>
  <si>
    <t>В складі лоту  з основним засобом. Не відбулися у зв’язку з відсутністю учасників.</t>
  </si>
  <si>
    <t>505,00 грн, з ПДВ (вивіз ТПВ за період з 01.10.2022 по 31.03.2023)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</si>
</sst>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 #,##0.00&quot;₴&quot;_-;\-* #,##0.00&quot;₴&quot;_-;_-* &quot;-&quot;??&quot;₴&quot;_-;_-@_-"/>
    <numFmt numFmtId="165" formatCode="_-* #,##0.00_₴_-;\-* #,##0.00_₴_-;_-* &quot;-&quot;??_₴_-;_-@_-"/>
    <numFmt numFmtId="166" formatCode="_-* #,##0_₴_-;\-* #,##0_₴_-;_-* &quot;-&quot;??_₴_-;_-@_-"/>
    <numFmt numFmtId="167" formatCode="#,##0.00_р_."/>
    <numFmt numFmtId="168" formatCode="0.0"/>
  </numFmts>
  <fonts count="23" x14ac:knownFonts="1">
    <font>
      <sz val="11"/>
      <color theme="1"/>
      <name val="Calibri"/>
      <family val="2"/>
      <charset val="204"/>
      <scheme val="minor"/>
    </font>
    <font>
      <sz val="11"/>
      <color indexed="8"/>
      <name val="Times New Roman"/>
      <family val="1"/>
      <charset val="204"/>
    </font>
    <font>
      <b/>
      <sz val="11"/>
      <color indexed="8"/>
      <name val="Times New Roman"/>
      <family val="1"/>
      <charset val="204"/>
    </font>
    <font>
      <sz val="8"/>
      <name val="Calibri"/>
      <family val="2"/>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1"/>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6" fillId="0" borderId="0"/>
    <xf numFmtId="164" fontId="8"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0" fontId="12" fillId="0" borderId="0" applyNumberFormat="0" applyFill="0" applyBorder="0" applyAlignment="0" applyProtection="0"/>
  </cellStyleXfs>
  <cellXfs count="169">
    <xf numFmtId="0" fontId="0" fillId="0" borderId="0" xfId="0"/>
    <xf numFmtId="0" fontId="2" fillId="0" borderId="1" xfId="0" applyFont="1" applyBorder="1" applyAlignment="1">
      <alignment horizontal="left" vertical="center" wrapText="1"/>
    </xf>
    <xf numFmtId="0" fontId="0" fillId="0" borderId="0" xfId="0" applyBorder="1"/>
    <xf numFmtId="0" fontId="0" fillId="0" borderId="1" xfId="0" applyBorder="1"/>
    <xf numFmtId="0" fontId="2" fillId="0" borderId="1" xfId="0" applyFont="1" applyFill="1" applyBorder="1" applyAlignment="1">
      <alignment horizontal="left" vertical="center" wrapText="1"/>
    </xf>
    <xf numFmtId="0" fontId="9" fillId="0" borderId="1" xfId="0" applyNumberFormat="1" applyFont="1" applyBorder="1" applyAlignment="1">
      <alignment horizontal="left" vertical="center" wrapText="1"/>
    </xf>
    <xf numFmtId="0" fontId="4" fillId="0" borderId="1" xfId="0" applyFont="1" applyBorder="1" applyAlignment="1">
      <alignment vertical="center" wrapText="1"/>
    </xf>
    <xf numFmtId="0" fontId="10" fillId="0" borderId="1" xfId="0" applyFont="1" applyBorder="1" applyAlignment="1">
      <alignment horizontal="left" vertical="center" wrapText="1"/>
    </xf>
    <xf numFmtId="0" fontId="9" fillId="0" borderId="1" xfId="0" applyFont="1" applyBorder="1" applyAlignment="1">
      <alignment horizontal="left" vertical="center" wrapText="1"/>
    </xf>
    <xf numFmtId="0" fontId="10" fillId="0" borderId="0" xfId="0" applyFont="1" applyBorder="1" applyAlignment="1">
      <alignment horizontal="left" vertical="center" wrapText="1"/>
    </xf>
    <xf numFmtId="0" fontId="10" fillId="0" borderId="13" xfId="0" applyFont="1" applyBorder="1" applyAlignment="1">
      <alignment horizontal="left" vertical="center" wrapText="1"/>
    </xf>
    <xf numFmtId="0" fontId="10" fillId="0" borderId="10" xfId="0" applyFont="1" applyBorder="1" applyAlignment="1">
      <alignment horizontal="left" vertical="center" wrapText="1"/>
    </xf>
    <xf numFmtId="0" fontId="5" fillId="0" borderId="2" xfId="0" applyFont="1" applyBorder="1" applyAlignment="1">
      <alignment horizontal="left" vertical="center" wrapText="1"/>
    </xf>
    <xf numFmtId="0" fontId="10" fillId="0" borderId="1" xfId="0" applyNumberFormat="1" applyFont="1" applyBorder="1" applyAlignment="1">
      <alignment horizontal="left" vertical="center" wrapText="1"/>
    </xf>
    <xf numFmtId="0" fontId="13" fillId="0" borderId="12" xfId="0" applyFont="1" applyBorder="1" applyAlignment="1">
      <alignment wrapText="1"/>
    </xf>
    <xf numFmtId="0" fontId="13" fillId="0" borderId="14" xfId="0" applyFont="1" applyBorder="1" applyAlignment="1">
      <alignment wrapText="1"/>
    </xf>
    <xf numFmtId="0" fontId="11" fillId="0" borderId="1" xfId="0" applyFont="1" applyFill="1" applyBorder="1" applyAlignment="1" applyProtection="1">
      <alignment horizontal="left" vertical="center" wrapText="1"/>
    </xf>
    <xf numFmtId="0" fontId="11" fillId="0" borderId="1" xfId="0" applyFont="1" applyBorder="1" applyAlignment="1" applyProtection="1">
      <alignment wrapText="1"/>
    </xf>
    <xf numFmtId="0" fontId="11" fillId="0" borderId="1" xfId="0" applyFont="1" applyBorder="1" applyAlignment="1" applyProtection="1">
      <alignment horizontal="left" vertical="center" wrapText="1"/>
    </xf>
    <xf numFmtId="0" fontId="14" fillId="0" borderId="0" xfId="0" applyFont="1"/>
    <xf numFmtId="0" fontId="14" fillId="0" borderId="0" xfId="0" applyFont="1" applyAlignment="1">
      <alignment vertical="center"/>
    </xf>
    <xf numFmtId="0" fontId="14" fillId="0" borderId="21"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22" xfId="0" applyFont="1" applyBorder="1" applyAlignment="1">
      <alignment horizontal="center" vertical="center"/>
    </xf>
    <xf numFmtId="0" fontId="14" fillId="0" borderId="21" xfId="0" applyFont="1" applyBorder="1"/>
    <xf numFmtId="14" fontId="14" fillId="0" borderId="1" xfId="0" applyNumberFormat="1" applyFont="1" applyBorder="1"/>
    <xf numFmtId="166" fontId="14" fillId="0" borderId="1" xfId="3" applyNumberFormat="1" applyFont="1" applyBorder="1"/>
    <xf numFmtId="9" fontId="14" fillId="0" borderId="1" xfId="4" applyFont="1" applyBorder="1"/>
    <xf numFmtId="0" fontId="14" fillId="0" borderId="22" xfId="0" applyFont="1" applyBorder="1"/>
    <xf numFmtId="0" fontId="14" fillId="0" borderId="28" xfId="0" applyFont="1" applyBorder="1"/>
    <xf numFmtId="14" fontId="14" fillId="0" borderId="29" xfId="0" applyNumberFormat="1" applyFont="1" applyBorder="1"/>
    <xf numFmtId="166" fontId="14" fillId="0" borderId="29" xfId="3" applyNumberFormat="1" applyFont="1" applyBorder="1"/>
    <xf numFmtId="9" fontId="14" fillId="0" borderId="29" xfId="4" applyFont="1" applyBorder="1"/>
    <xf numFmtId="0" fontId="14" fillId="0" borderId="30" xfId="0" applyFont="1" applyBorder="1"/>
    <xf numFmtId="0" fontId="2" fillId="3" borderId="1" xfId="0" applyFont="1" applyFill="1" applyBorder="1" applyAlignment="1">
      <alignment horizontal="left" vertical="center" wrapText="1"/>
    </xf>
    <xf numFmtId="0" fontId="2" fillId="3" borderId="1" xfId="0" applyFont="1" applyFill="1" applyBorder="1" applyAlignment="1">
      <alignment horizontal="center" vertical="center" wrapText="1"/>
    </xf>
    <xf numFmtId="0" fontId="15" fillId="3" borderId="1" xfId="0" applyFont="1" applyFill="1" applyBorder="1" applyAlignment="1">
      <alignment horizontal="left" vertical="center" wrapText="1"/>
    </xf>
    <xf numFmtId="0" fontId="1" fillId="0" borderId="1" xfId="0" applyFont="1" applyFill="1" applyBorder="1" applyAlignment="1">
      <alignment horizontal="left" vertical="center" wrapText="1"/>
    </xf>
    <xf numFmtId="14" fontId="14" fillId="0" borderId="0" xfId="0" applyNumberFormat="1" applyFont="1" applyAlignment="1">
      <alignment vertical="center"/>
    </xf>
    <xf numFmtId="14" fontId="9" fillId="0" borderId="1" xfId="0" applyNumberFormat="1" applyFont="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applyAlignment="1">
      <alignment wrapText="1"/>
    </xf>
    <xf numFmtId="14" fontId="10" fillId="0" borderId="1" xfId="0" applyNumberFormat="1" applyFont="1" applyBorder="1" applyAlignment="1">
      <alignment wrapText="1"/>
    </xf>
    <xf numFmtId="14" fontId="10" fillId="0" borderId="1" xfId="0" applyNumberFormat="1" applyFont="1" applyBorder="1" applyAlignment="1">
      <alignment horizontal="center" vertical="center" wrapText="1"/>
    </xf>
    <xf numFmtId="14" fontId="10" fillId="0" borderId="1" xfId="0" applyNumberFormat="1" applyFont="1" applyBorder="1" applyAlignment="1">
      <alignment horizontal="left" vertical="center" wrapText="1"/>
    </xf>
    <xf numFmtId="0" fontId="14" fillId="0" borderId="0" xfId="0" applyFont="1" applyAlignment="1">
      <alignment wrapText="1"/>
    </xf>
    <xf numFmtId="0" fontId="14" fillId="0" borderId="11" xfId="0" applyFont="1" applyBorder="1" applyAlignment="1">
      <alignment wrapText="1"/>
    </xf>
    <xf numFmtId="0" fontId="14" fillId="0" borderId="0" xfId="0" applyFont="1" applyAlignment="1">
      <alignment horizontal="center" wrapText="1"/>
    </xf>
    <xf numFmtId="14" fontId="13" fillId="0" borderId="5" xfId="0" applyNumberFormat="1" applyFont="1" applyBorder="1" applyAlignment="1" applyProtection="1">
      <alignment horizontal="left" wrapText="1"/>
    </xf>
    <xf numFmtId="0" fontId="11" fillId="3" borderId="3" xfId="0" applyFont="1" applyFill="1" applyBorder="1" applyAlignment="1" applyProtection="1">
      <alignment horizontal="center" wrapText="1"/>
    </xf>
    <xf numFmtId="0" fontId="14" fillId="0" borderId="1" xfId="0" applyFont="1" applyFill="1" applyBorder="1" applyAlignment="1" applyProtection="1">
      <alignment horizontal="center" vertical="center" wrapText="1"/>
    </xf>
    <xf numFmtId="165" fontId="14" fillId="0" borderId="1" xfId="0" applyNumberFormat="1" applyFont="1" applyFill="1" applyBorder="1" applyAlignment="1" applyProtection="1">
      <alignment horizontal="center" vertical="center" wrapText="1"/>
    </xf>
    <xf numFmtId="0" fontId="14" fillId="0" borderId="1" xfId="0" applyFont="1" applyBorder="1" applyAlignment="1" applyProtection="1">
      <alignment horizontal="center" vertical="center" wrapText="1"/>
    </xf>
    <xf numFmtId="14" fontId="11" fillId="0" borderId="1" xfId="0" applyNumberFormat="1" applyFont="1" applyBorder="1" applyAlignment="1">
      <alignment wrapText="1"/>
    </xf>
    <xf numFmtId="0" fontId="14" fillId="0" borderId="0" xfId="0" applyFont="1" applyBorder="1" applyAlignment="1">
      <alignment wrapText="1"/>
    </xf>
    <xf numFmtId="0" fontId="5" fillId="0" borderId="1" xfId="0" applyFont="1" applyBorder="1" applyAlignment="1">
      <alignment horizontal="left" vertical="center" wrapText="1"/>
    </xf>
    <xf numFmtId="0" fontId="9" fillId="0" borderId="1" xfId="0" applyFont="1" applyBorder="1" applyAlignment="1">
      <alignment horizontal="center" vertical="center" wrapText="1"/>
    </xf>
    <xf numFmtId="0" fontId="4" fillId="0" borderId="2" xfId="0" applyFont="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9" fillId="0" borderId="0" xfId="0" applyFont="1" applyAlignment="1">
      <alignment wrapText="1"/>
    </xf>
    <xf numFmtId="0" fontId="9" fillId="0" borderId="0" xfId="0" applyFont="1" applyAlignment="1">
      <alignment horizontal="center" vertical="center" wrapText="1"/>
    </xf>
    <xf numFmtId="2" fontId="9" fillId="0" borderId="0" xfId="0" applyNumberFormat="1" applyFont="1" applyAlignment="1">
      <alignment wrapText="1"/>
    </xf>
    <xf numFmtId="14" fontId="9" fillId="0" borderId="0" xfId="0" applyNumberFormat="1" applyFont="1" applyAlignment="1">
      <alignment wrapText="1"/>
    </xf>
    <xf numFmtId="14" fontId="9" fillId="0" borderId="0" xfId="0" applyNumberFormat="1" applyFont="1" applyFill="1" applyAlignment="1">
      <alignment wrapText="1"/>
    </xf>
    <xf numFmtId="0" fontId="9" fillId="0" borderId="0" xfId="0" applyFont="1" applyFill="1" applyAlignment="1">
      <alignment wrapText="1"/>
    </xf>
    <xf numFmtId="0" fontId="9" fillId="0" borderId="1" xfId="0" applyFont="1" applyFill="1" applyBorder="1" applyAlignment="1">
      <alignment horizontal="center" vertical="center" wrapText="1"/>
    </xf>
    <xf numFmtId="14" fontId="9" fillId="0" borderId="0" xfId="0" applyNumberFormat="1" applyFont="1" applyBorder="1" applyAlignment="1">
      <alignment wrapText="1"/>
    </xf>
    <xf numFmtId="0" fontId="9" fillId="0" borderId="0" xfId="0" applyFont="1" applyBorder="1" applyAlignment="1">
      <alignment wrapText="1"/>
    </xf>
    <xf numFmtId="0" fontId="9" fillId="0" borderId="0" xfId="0" applyFont="1" applyFill="1" applyBorder="1" applyAlignment="1">
      <alignment horizontal="center" vertical="center" wrapText="1"/>
    </xf>
    <xf numFmtId="14" fontId="9" fillId="0" borderId="1" xfId="0" applyNumberFormat="1" applyFont="1" applyFill="1" applyBorder="1" applyAlignment="1">
      <alignment horizontal="center" vertical="center" wrapText="1"/>
    </xf>
    <xf numFmtId="14" fontId="9" fillId="0" borderId="0" xfId="0" applyNumberFormat="1" applyFont="1" applyFill="1" applyBorder="1" applyAlignment="1">
      <alignment horizontal="center" vertical="center" wrapText="1"/>
    </xf>
    <xf numFmtId="0" fontId="9" fillId="0" borderId="5" xfId="0" applyFont="1" applyFill="1" applyBorder="1" applyAlignment="1">
      <alignment horizontal="center" vertical="center" wrapText="1"/>
    </xf>
    <xf numFmtId="165" fontId="9" fillId="0" borderId="1" xfId="2" applyNumberFormat="1" applyFont="1" applyFill="1" applyBorder="1" applyAlignment="1">
      <alignment horizontal="center" vertical="center" wrapText="1"/>
    </xf>
    <xf numFmtId="14" fontId="9" fillId="0" borderId="0" xfId="0" applyNumberFormat="1" applyFont="1" applyAlignment="1">
      <alignment horizontal="center" vertical="center" wrapText="1"/>
    </xf>
    <xf numFmtId="14" fontId="9" fillId="0" borderId="0" xfId="0" applyNumberFormat="1" applyFont="1" applyBorder="1" applyAlignment="1">
      <alignment horizontal="center" vertical="center" wrapText="1"/>
    </xf>
    <xf numFmtId="14" fontId="9" fillId="0" borderId="1" xfId="2" applyNumberFormat="1" applyFont="1" applyFill="1" applyBorder="1" applyAlignment="1">
      <alignment horizontal="center" vertical="center" wrapText="1"/>
    </xf>
    <xf numFmtId="14" fontId="15" fillId="0" borderId="0" xfId="0" applyNumberFormat="1" applyFont="1" applyAlignment="1">
      <alignment vertical="center" wrapText="1"/>
    </xf>
    <xf numFmtId="14" fontId="2" fillId="0" borderId="0" xfId="0" applyNumberFormat="1" applyFont="1" applyAlignment="1">
      <alignment vertical="center"/>
    </xf>
    <xf numFmtId="14" fontId="9" fillId="0" borderId="0" xfId="0" applyNumberFormat="1" applyFont="1"/>
    <xf numFmtId="14" fontId="2" fillId="0" borderId="0" xfId="0" applyNumberFormat="1" applyFont="1" applyAlignment="1">
      <alignment horizontal="right" vertical="center"/>
    </xf>
    <xf numFmtId="2" fontId="9" fillId="0" borderId="1" xfId="0" applyNumberFormat="1" applyFont="1" applyBorder="1" applyAlignment="1">
      <alignment horizontal="center" vertical="center" wrapText="1"/>
    </xf>
    <xf numFmtId="2" fontId="9" fillId="0" borderId="0" xfId="0" applyNumberFormat="1" applyFont="1" applyAlignment="1">
      <alignment horizontal="left" wrapText="1"/>
    </xf>
    <xf numFmtId="2" fontId="9" fillId="0" borderId="0" xfId="0" applyNumberFormat="1" applyFont="1" applyFill="1" applyAlignment="1">
      <alignment horizontal="left" wrapText="1"/>
    </xf>
    <xf numFmtId="2" fontId="22" fillId="0" borderId="0" xfId="0" applyNumberFormat="1" applyFont="1" applyAlignment="1">
      <alignment horizontal="left" wrapText="1"/>
    </xf>
    <xf numFmtId="2" fontId="9" fillId="0" borderId="0" xfId="0" applyNumberFormat="1" applyFont="1" applyBorder="1" applyAlignment="1">
      <alignment horizontal="left" wrapText="1"/>
    </xf>
    <xf numFmtId="2" fontId="9" fillId="0" borderId="6" xfId="0" applyNumberFormat="1" applyFont="1" applyFill="1" applyBorder="1" applyAlignment="1">
      <alignment horizontal="left" vertical="center" wrapText="1"/>
    </xf>
    <xf numFmtId="14" fontId="9" fillId="0" borderId="0" xfId="0" applyNumberFormat="1" applyFont="1" applyBorder="1" applyAlignment="1">
      <alignment horizontal="left" wrapText="1"/>
    </xf>
    <xf numFmtId="2" fontId="9" fillId="0" borderId="1" xfId="0" applyNumberFormat="1" applyFont="1" applyFill="1" applyBorder="1" applyAlignment="1">
      <alignment horizontal="center" wrapText="1"/>
    </xf>
    <xf numFmtId="14" fontId="5" fillId="0" borderId="0" xfId="0" applyNumberFormat="1" applyFont="1" applyAlignment="1">
      <alignment wrapText="1"/>
    </xf>
    <xf numFmtId="14" fontId="5" fillId="0" borderId="0" xfId="0" applyNumberFormat="1" applyFont="1" applyAlignment="1">
      <alignment horizontal="center" vertical="center" wrapText="1"/>
    </xf>
    <xf numFmtId="0" fontId="11" fillId="0" borderId="0" xfId="0" applyFont="1" applyAlignment="1">
      <alignment wrapText="1"/>
    </xf>
    <xf numFmtId="0" fontId="11" fillId="0" borderId="0" xfId="0" applyFont="1" applyAlignment="1">
      <alignment horizontal="right" wrapText="1"/>
    </xf>
    <xf numFmtId="168" fontId="4" fillId="4" borderId="1" xfId="0" applyNumberFormat="1" applyFont="1" applyFill="1" applyBorder="1" applyAlignment="1">
      <alignment horizontal="center" vertical="center" wrapText="1"/>
    </xf>
    <xf numFmtId="165" fontId="4" fillId="4" borderId="1" xfId="2" applyNumberFormat="1" applyFont="1" applyFill="1" applyBorder="1" applyAlignment="1">
      <alignment horizontal="center" vertical="center" wrapText="1"/>
    </xf>
    <xf numFmtId="4" fontId="9" fillId="4" borderId="1" xfId="0" applyNumberFormat="1" applyFont="1" applyFill="1" applyBorder="1" applyAlignment="1">
      <alignment horizontal="center" vertical="center" wrapText="1"/>
    </xf>
    <xf numFmtId="0" fontId="14" fillId="0" borderId="21" xfId="0" applyFont="1" applyBorder="1" applyAlignment="1">
      <alignment horizontal="center"/>
    </xf>
    <xf numFmtId="14" fontId="14" fillId="0" borderId="1" xfId="0" applyNumberFormat="1" applyFont="1" applyBorder="1" applyAlignment="1">
      <alignment horizontal="center"/>
    </xf>
    <xf numFmtId="4" fontId="14" fillId="0" borderId="1" xfId="0" applyNumberFormat="1" applyFont="1" applyBorder="1" applyAlignment="1">
      <alignment horizontal="center"/>
    </xf>
    <xf numFmtId="0" fontId="14" fillId="0" borderId="22" xfId="0" applyFont="1" applyBorder="1" applyAlignment="1">
      <alignment horizontal="center" vertical="center" wrapText="1"/>
    </xf>
    <xf numFmtId="0" fontId="2" fillId="0" borderId="5"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2" xfId="0" applyFont="1" applyFill="1" applyBorder="1" applyAlignment="1">
      <alignment horizontal="center" vertical="center" wrapText="1"/>
    </xf>
    <xf numFmtId="14" fontId="9" fillId="0" borderId="5" xfId="0" applyNumberFormat="1" applyFont="1" applyBorder="1" applyAlignment="1">
      <alignment horizontal="center" vertical="center" wrapText="1"/>
    </xf>
    <xf numFmtId="14" fontId="9" fillId="0" borderId="4" xfId="0" applyNumberFormat="1" applyFont="1" applyBorder="1" applyAlignment="1">
      <alignment horizontal="center" vertical="center" wrapText="1"/>
    </xf>
    <xf numFmtId="14" fontId="9" fillId="0" borderId="2" xfId="0" applyNumberFormat="1" applyFont="1" applyBorder="1" applyAlignment="1">
      <alignment horizontal="center" vertical="center" wrapText="1"/>
    </xf>
    <xf numFmtId="0" fontId="14" fillId="0" borderId="0" xfId="0" applyFont="1" applyAlignment="1">
      <alignment horizontal="center" vertical="top" wrapText="1"/>
    </xf>
    <xf numFmtId="14" fontId="17" fillId="0" borderId="0" xfId="0" applyNumberFormat="1" applyFont="1" applyAlignment="1">
      <alignment horizontal="center" vertical="center" wrapText="1"/>
    </xf>
    <xf numFmtId="14" fontId="18" fillId="0" borderId="0" xfId="0" applyNumberFormat="1" applyFont="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1"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166" fontId="1" fillId="0" borderId="7" xfId="3" applyNumberFormat="1" applyFont="1" applyFill="1" applyBorder="1" applyAlignment="1">
      <alignment horizontal="center" vertical="center" wrapText="1"/>
    </xf>
    <xf numFmtId="166" fontId="1" fillId="0" borderId="3" xfId="3" applyNumberFormat="1" applyFont="1" applyFill="1" applyBorder="1" applyAlignment="1">
      <alignment horizontal="center" vertical="center" wrapText="1"/>
    </xf>
    <xf numFmtId="0" fontId="1" fillId="3" borderId="1" xfId="0"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0" fontId="11" fillId="0" borderId="0" xfId="0" applyFont="1" applyBorder="1" applyAlignment="1">
      <alignment horizontal="center"/>
    </xf>
    <xf numFmtId="0" fontId="7" fillId="0" borderId="0" xfId="0" applyFont="1" applyBorder="1" applyAlignment="1">
      <alignment horizontal="center"/>
    </xf>
    <xf numFmtId="14" fontId="19" fillId="0" borderId="0" xfId="0" applyNumberFormat="1" applyFont="1" applyBorder="1" applyAlignment="1">
      <alignment horizontal="center" vertical="center" wrapText="1"/>
    </xf>
    <xf numFmtId="14" fontId="18" fillId="0" borderId="6" xfId="0" applyNumberFormat="1" applyFont="1" applyBorder="1" applyAlignment="1">
      <alignment horizontal="center" vertical="center" wrapText="1"/>
    </xf>
    <xf numFmtId="14" fontId="18" fillId="0" borderId="0" xfId="0" applyNumberFormat="1" applyFont="1" applyBorder="1" applyAlignment="1">
      <alignment horizontal="center" vertical="center" wrapText="1"/>
    </xf>
    <xf numFmtId="0" fontId="14" fillId="0" borderId="25" xfId="0" applyFont="1" applyFill="1" applyBorder="1" applyAlignment="1">
      <alignment horizontal="left" vertical="center"/>
    </xf>
    <xf numFmtId="0" fontId="14" fillId="0" borderId="26" xfId="0" applyFont="1" applyFill="1" applyBorder="1" applyAlignment="1">
      <alignment horizontal="left" vertical="center"/>
    </xf>
    <xf numFmtId="167" fontId="14" fillId="0" borderId="25" xfId="0" applyNumberFormat="1" applyFont="1" applyFill="1" applyBorder="1" applyAlignment="1">
      <alignment horizontal="center" vertical="center"/>
    </xf>
    <xf numFmtId="167" fontId="14" fillId="0" borderId="27" xfId="0" applyNumberFormat="1" applyFont="1" applyFill="1" applyBorder="1" applyAlignment="1">
      <alignment horizontal="center" vertical="center"/>
    </xf>
    <xf numFmtId="167" fontId="14" fillId="0" borderId="26" xfId="0" applyNumberFormat="1" applyFont="1" applyFill="1" applyBorder="1" applyAlignment="1">
      <alignment horizontal="center" vertical="center"/>
    </xf>
    <xf numFmtId="0" fontId="11" fillId="0" borderId="18" xfId="0" applyFont="1" applyBorder="1" applyAlignment="1">
      <alignment horizontal="center"/>
    </xf>
    <xf numFmtId="0" fontId="11" fillId="0" borderId="20" xfId="0" applyFont="1" applyBorder="1" applyAlignment="1">
      <alignment horizontal="center"/>
    </xf>
    <xf numFmtId="0" fontId="11" fillId="0" borderId="19" xfId="0" applyFont="1" applyBorder="1" applyAlignment="1">
      <alignment horizontal="center"/>
    </xf>
    <xf numFmtId="0" fontId="11" fillId="0" borderId="15" xfId="0" applyFont="1" applyBorder="1" applyAlignment="1">
      <alignment horizontal="center" vertical="center"/>
    </xf>
    <xf numFmtId="0" fontId="11" fillId="0" borderId="16" xfId="0" applyFont="1" applyBorder="1" applyAlignment="1">
      <alignment horizontal="center" vertical="center"/>
    </xf>
    <xf numFmtId="0" fontId="11" fillId="0" borderId="17" xfId="0" applyFont="1" applyBorder="1" applyAlignment="1">
      <alignment horizontal="center" vertical="center"/>
    </xf>
    <xf numFmtId="0" fontId="14" fillId="0" borderId="18" xfId="0" applyFont="1" applyFill="1" applyBorder="1" applyAlignment="1">
      <alignment horizontal="left" vertical="center"/>
    </xf>
    <xf numFmtId="0" fontId="14" fillId="0" borderId="19" xfId="0" applyFont="1" applyFill="1" applyBorder="1" applyAlignment="1">
      <alignment horizontal="left" vertical="center"/>
    </xf>
    <xf numFmtId="0" fontId="14" fillId="0" borderId="18" xfId="0" applyFont="1" applyFill="1" applyBorder="1" applyAlignment="1">
      <alignment horizontal="center"/>
    </xf>
    <xf numFmtId="0" fontId="14" fillId="0" borderId="20" xfId="0" applyFont="1" applyFill="1" applyBorder="1" applyAlignment="1">
      <alignment horizontal="center"/>
    </xf>
    <xf numFmtId="0" fontId="14" fillId="0" borderId="19" xfId="0" applyFont="1" applyFill="1" applyBorder="1" applyAlignment="1">
      <alignment horizontal="center"/>
    </xf>
    <xf numFmtId="0" fontId="14" fillId="0" borderId="21" xfId="0" applyFont="1" applyFill="1" applyBorder="1" applyAlignment="1">
      <alignment vertical="center"/>
    </xf>
    <xf numFmtId="0" fontId="14" fillId="0" borderId="22" xfId="0" applyFont="1" applyFill="1" applyBorder="1" applyAlignment="1">
      <alignment vertical="center"/>
    </xf>
    <xf numFmtId="0" fontId="14" fillId="0" borderId="23" xfId="0" applyFont="1" applyFill="1" applyBorder="1" applyAlignment="1">
      <alignment horizontal="center"/>
    </xf>
    <xf numFmtId="0" fontId="14" fillId="0" borderId="8" xfId="0" applyFont="1" applyFill="1" applyBorder="1" applyAlignment="1">
      <alignment horizontal="center"/>
    </xf>
    <xf numFmtId="0" fontId="14" fillId="0" borderId="24" xfId="0" applyFont="1" applyFill="1" applyBorder="1" applyAlignment="1">
      <alignment horizontal="center"/>
    </xf>
    <xf numFmtId="0" fontId="14" fillId="0" borderId="23" xfId="0" applyFont="1" applyFill="1" applyBorder="1" applyAlignment="1">
      <alignment horizontal="left" vertical="center"/>
    </xf>
    <xf numFmtId="0" fontId="14" fillId="0" borderId="24" xfId="0" applyFont="1" applyFill="1" applyBorder="1" applyAlignment="1">
      <alignment horizontal="left" vertical="center"/>
    </xf>
    <xf numFmtId="14" fontId="14" fillId="0" borderId="23" xfId="0" applyNumberFormat="1" applyFont="1" applyFill="1" applyBorder="1" applyAlignment="1">
      <alignment horizontal="center"/>
    </xf>
    <xf numFmtId="14" fontId="14" fillId="0" borderId="8" xfId="0" applyNumberFormat="1" applyFont="1" applyFill="1" applyBorder="1" applyAlignment="1">
      <alignment horizontal="center"/>
    </xf>
    <xf numFmtId="14" fontId="14" fillId="0" borderId="24" xfId="0" applyNumberFormat="1" applyFont="1" applyFill="1" applyBorder="1" applyAlignment="1">
      <alignment horizontal="center"/>
    </xf>
    <xf numFmtId="0" fontId="0" fillId="0" borderId="1" xfId="0" applyBorder="1" applyAlignment="1">
      <alignment horizontal="center"/>
    </xf>
    <xf numFmtId="14" fontId="19" fillId="0" borderId="1" xfId="0" applyNumberFormat="1" applyFont="1" applyBorder="1" applyAlignment="1">
      <alignment horizontal="left" vertical="center" wrapText="1"/>
    </xf>
    <xf numFmtId="0" fontId="13" fillId="3" borderId="9" xfId="0" applyFont="1" applyFill="1" applyBorder="1" applyAlignment="1">
      <alignment horizontal="center" wrapText="1"/>
    </xf>
    <xf numFmtId="0" fontId="13" fillId="3" borderId="13" xfId="0" applyFont="1" applyFill="1" applyBorder="1" applyAlignment="1">
      <alignment horizontal="center" wrapText="1"/>
    </xf>
    <xf numFmtId="0" fontId="11" fillId="2" borderId="7"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4" fillId="0" borderId="0" xfId="0" applyFont="1" applyAlignment="1">
      <alignment horizontal="left" vertical="center" wrapText="1"/>
    </xf>
    <xf numFmtId="14" fontId="21"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20" fillId="0" borderId="1" xfId="0" applyNumberFormat="1" applyFont="1" applyBorder="1" applyAlignment="1">
      <alignment horizontal="center" vertical="center" wrapText="1"/>
    </xf>
    <xf numFmtId="14" fontId="16" fillId="0" borderId="5" xfId="5" applyNumberFormat="1" applyFont="1" applyFill="1" applyBorder="1" applyAlignment="1" applyProtection="1">
      <alignment horizontal="center" vertical="center" wrapText="1"/>
    </xf>
    <xf numFmtId="14" fontId="16" fillId="0" borderId="4" xfId="5" applyNumberFormat="1" applyFont="1" applyFill="1" applyBorder="1" applyAlignment="1" applyProtection="1">
      <alignment horizontal="center" vertical="center" wrapText="1"/>
    </xf>
    <xf numFmtId="14" fontId="16" fillId="0" borderId="2" xfId="5" applyNumberFormat="1" applyFont="1" applyFill="1" applyBorder="1" applyAlignment="1" applyProtection="1">
      <alignment horizontal="center"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436001</xdr:colOff>
      <xdr:row>2</xdr:row>
      <xdr:rowOff>30642</xdr:rowOff>
    </xdr:from>
    <xdr:to>
      <xdr:col>5</xdr:col>
      <xdr:colOff>357559</xdr:colOff>
      <xdr:row>10</xdr:row>
      <xdr:rowOff>80577</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6001" y="811692"/>
          <a:ext cx="2798108" cy="15739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243962</xdr:colOff>
      <xdr:row>2</xdr:row>
      <xdr:rowOff>8084</xdr:rowOff>
    </xdr:from>
    <xdr:to>
      <xdr:col>10</xdr:col>
      <xdr:colOff>198099</xdr:colOff>
      <xdr:row>12</xdr:row>
      <xdr:rowOff>186125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49312" y="789134"/>
          <a:ext cx="1173337" cy="2083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568653</xdr:colOff>
      <xdr:row>2</xdr:row>
      <xdr:rowOff>7274</xdr:rowOff>
    </xdr:from>
    <xdr:to>
      <xdr:col>7</xdr:col>
      <xdr:colOff>527948</xdr:colOff>
      <xdr:row>13</xdr:row>
      <xdr:rowOff>3971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445203" y="788324"/>
          <a:ext cx="1178495" cy="2092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475647</xdr:colOff>
      <xdr:row>2</xdr:row>
      <xdr:rowOff>15013</xdr:rowOff>
    </xdr:from>
    <xdr:to>
      <xdr:col>12</xdr:col>
      <xdr:colOff>444925</xdr:colOff>
      <xdr:row>13</xdr:row>
      <xdr:rowOff>29433</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400197" y="796063"/>
          <a:ext cx="1188478" cy="210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144654</xdr:colOff>
      <xdr:row>2</xdr:row>
      <xdr:rowOff>20724</xdr:rowOff>
    </xdr:from>
    <xdr:to>
      <xdr:col>15</xdr:col>
      <xdr:colOff>112516</xdr:colOff>
      <xdr:row>13</xdr:row>
      <xdr:rowOff>32631</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7898004" y="801774"/>
          <a:ext cx="1187062" cy="2107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9526</xdr:colOff>
      <xdr:row>13</xdr:row>
      <xdr:rowOff>171451</xdr:rowOff>
    </xdr:from>
    <xdr:to>
      <xdr:col>5</xdr:col>
      <xdr:colOff>161926</xdr:colOff>
      <xdr:row>25</xdr:row>
      <xdr:rowOff>87023</xdr:rowOff>
    </xdr:to>
    <xdr:pic>
      <xdr:nvPicPr>
        <xdr:cNvPr id="19" name="Рисунок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7676" y="3048001"/>
          <a:ext cx="2590800" cy="22015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257176</xdr:colOff>
      <xdr:row>14</xdr:row>
      <xdr:rowOff>0</xdr:rowOff>
    </xdr:from>
    <xdr:to>
      <xdr:col>10</xdr:col>
      <xdr:colOff>19050</xdr:colOff>
      <xdr:row>25</xdr:row>
      <xdr:rowOff>99319</xdr:rowOff>
    </xdr:to>
    <xdr:pic>
      <xdr:nvPicPr>
        <xdr:cNvPr id="20" name="Рисунок 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33726" y="3067050"/>
          <a:ext cx="2809874" cy="2194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95251</xdr:colOff>
      <xdr:row>13</xdr:row>
      <xdr:rowOff>180976</xdr:rowOff>
    </xdr:from>
    <xdr:to>
      <xdr:col>14</xdr:col>
      <xdr:colOff>257175</xdr:colOff>
      <xdr:row>25</xdr:row>
      <xdr:rowOff>101737</xdr:rowOff>
    </xdr:to>
    <xdr:pic>
      <xdr:nvPicPr>
        <xdr:cNvPr id="21" name="Рисунок 20"/>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19801" y="3057526"/>
          <a:ext cx="2600324" cy="2206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25</xdr:row>
      <xdr:rowOff>171451</xdr:rowOff>
    </xdr:from>
    <xdr:to>
      <xdr:col>5</xdr:col>
      <xdr:colOff>158588</xdr:colOff>
      <xdr:row>37</xdr:row>
      <xdr:rowOff>57151</xdr:rowOff>
    </xdr:to>
    <xdr:pic>
      <xdr:nvPicPr>
        <xdr:cNvPr id="22" name="Рисунок 21"/>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47675" y="5334001"/>
          <a:ext cx="258746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257176</xdr:colOff>
      <xdr:row>25</xdr:row>
      <xdr:rowOff>171451</xdr:rowOff>
    </xdr:from>
    <xdr:to>
      <xdr:col>9</xdr:col>
      <xdr:colOff>219540</xdr:colOff>
      <xdr:row>37</xdr:row>
      <xdr:rowOff>57151</xdr:rowOff>
    </xdr:to>
    <xdr:pic>
      <xdr:nvPicPr>
        <xdr:cNvPr id="23" name="Рисунок 22"/>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133726" y="5334001"/>
          <a:ext cx="2400764"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B1:M78"/>
  <sheetViews>
    <sheetView tabSelected="1" topLeftCell="C25" zoomScale="85" zoomScaleNormal="85" workbookViewId="0">
      <selection activeCell="D46" sqref="D46"/>
    </sheetView>
  </sheetViews>
  <sheetFormatPr defaultRowHeight="15" x14ac:dyDescent="0.25"/>
  <cols>
    <col min="1" max="1" width="9.140625" style="61"/>
    <col min="2" max="2" width="37" style="64" customWidth="1"/>
    <col min="3" max="3" width="62.5703125" style="64" customWidth="1"/>
    <col min="4" max="4" width="49.85546875" style="75" customWidth="1"/>
    <col min="5" max="5" width="62.140625" style="83" customWidth="1"/>
    <col min="6" max="12" width="23.140625" style="64" customWidth="1"/>
    <col min="13" max="16384" width="9.140625" style="61"/>
  </cols>
  <sheetData>
    <row r="1" spans="2:12" x14ac:dyDescent="0.25">
      <c r="B1" s="61"/>
      <c r="C1" s="61"/>
      <c r="D1" s="62"/>
    </row>
    <row r="2" spans="2:12" ht="34.5" customHeight="1" x14ac:dyDescent="0.25">
      <c r="B2" s="115" t="s">
        <v>109</v>
      </c>
      <c r="C2" s="116"/>
      <c r="D2" s="117"/>
    </row>
    <row r="3" spans="2:12" x14ac:dyDescent="0.25">
      <c r="B3" s="1" t="s">
        <v>4</v>
      </c>
      <c r="C3" s="118" t="s">
        <v>0</v>
      </c>
      <c r="D3" s="118"/>
    </row>
    <row r="4" spans="2:12" x14ac:dyDescent="0.25">
      <c r="B4" s="4" t="s">
        <v>9</v>
      </c>
      <c r="C4" s="120" t="s">
        <v>110</v>
      </c>
      <c r="D4" s="120"/>
    </row>
    <row r="5" spans="2:12" ht="52.5" customHeight="1" x14ac:dyDescent="0.25">
      <c r="B5" s="4" t="s">
        <v>5</v>
      </c>
      <c r="C5" s="38" t="s">
        <v>125</v>
      </c>
      <c r="D5" s="60" t="s">
        <v>124</v>
      </c>
    </row>
    <row r="6" spans="2:12" s="66" customFormat="1" x14ac:dyDescent="0.25">
      <c r="B6" s="4" t="s">
        <v>21</v>
      </c>
      <c r="C6" s="123" t="s">
        <v>143</v>
      </c>
      <c r="D6" s="123"/>
      <c r="E6" s="84"/>
      <c r="F6" s="65"/>
      <c r="G6" s="65"/>
      <c r="H6" s="65"/>
      <c r="I6" s="65"/>
      <c r="J6" s="65"/>
      <c r="K6" s="65"/>
      <c r="L6" s="65"/>
    </row>
    <row r="7" spans="2:12" s="66" customFormat="1" ht="36" customHeight="1" x14ac:dyDescent="0.25">
      <c r="B7" s="4" t="s">
        <v>22</v>
      </c>
      <c r="C7" s="113"/>
      <c r="D7" s="114"/>
      <c r="E7" s="84"/>
      <c r="F7" s="65"/>
      <c r="G7" s="65"/>
      <c r="H7" s="65"/>
      <c r="I7" s="65"/>
      <c r="J7" s="65"/>
      <c r="K7" s="65"/>
      <c r="L7" s="65"/>
    </row>
    <row r="8" spans="2:12" x14ac:dyDescent="0.25">
      <c r="B8" s="4" t="s">
        <v>10</v>
      </c>
      <c r="C8" s="124">
        <v>44652</v>
      </c>
      <c r="D8" s="120"/>
    </row>
    <row r="9" spans="2:12" ht="28.5" x14ac:dyDescent="0.25">
      <c r="B9" s="4" t="s">
        <v>11</v>
      </c>
      <c r="C9" s="121" t="s">
        <v>131</v>
      </c>
      <c r="D9" s="122"/>
    </row>
    <row r="10" spans="2:12" x14ac:dyDescent="0.25">
      <c r="B10" s="119"/>
      <c r="C10" s="119"/>
      <c r="D10" s="119"/>
    </row>
    <row r="11" spans="2:12" x14ac:dyDescent="0.25">
      <c r="B11" s="4" t="s">
        <v>12</v>
      </c>
      <c r="C11" s="120"/>
      <c r="D11" s="120"/>
    </row>
    <row r="12" spans="2:12" x14ac:dyDescent="0.25">
      <c r="B12" s="119" t="s">
        <v>1</v>
      </c>
      <c r="C12" s="119"/>
      <c r="D12" s="119"/>
    </row>
    <row r="13" spans="2:12" x14ac:dyDescent="0.25">
      <c r="B13" s="59"/>
      <c r="C13" s="35" t="s">
        <v>94</v>
      </c>
      <c r="D13" s="36">
        <v>1</v>
      </c>
    </row>
    <row r="14" spans="2:12" ht="60" x14ac:dyDescent="0.25">
      <c r="B14" s="119" t="s">
        <v>23</v>
      </c>
      <c r="C14" s="13" t="s">
        <v>69</v>
      </c>
      <c r="D14" s="67" t="s">
        <v>141</v>
      </c>
    </row>
    <row r="15" spans="2:12" ht="45" x14ac:dyDescent="0.25">
      <c r="B15" s="119"/>
      <c r="C15" s="5" t="s">
        <v>30</v>
      </c>
      <c r="D15" s="67" t="s">
        <v>107</v>
      </c>
    </row>
    <row r="16" spans="2:12" ht="99.75" customHeight="1" x14ac:dyDescent="0.25">
      <c r="B16" s="119"/>
      <c r="C16" s="6" t="s">
        <v>31</v>
      </c>
      <c r="D16" s="67" t="s">
        <v>108</v>
      </c>
      <c r="G16" s="9"/>
    </row>
    <row r="17" spans="2:5" ht="30" x14ac:dyDescent="0.25">
      <c r="B17" s="119"/>
      <c r="C17" s="7" t="s">
        <v>24</v>
      </c>
      <c r="D17" s="67" t="s">
        <v>132</v>
      </c>
    </row>
    <row r="18" spans="2:5" x14ac:dyDescent="0.25">
      <c r="B18" s="119"/>
      <c r="C18" s="8" t="s">
        <v>25</v>
      </c>
      <c r="D18" s="67" t="s">
        <v>133</v>
      </c>
    </row>
    <row r="19" spans="2:5" x14ac:dyDescent="0.25">
      <c r="B19" s="119"/>
      <c r="C19" s="7" t="s">
        <v>32</v>
      </c>
      <c r="D19" s="94">
        <v>3226.7</v>
      </c>
      <c r="E19" s="85"/>
    </row>
    <row r="20" spans="2:5" x14ac:dyDescent="0.25">
      <c r="B20" s="119"/>
      <c r="C20" s="7" t="s">
        <v>33</v>
      </c>
      <c r="D20" s="67" t="s">
        <v>111</v>
      </c>
      <c r="E20" s="85"/>
    </row>
    <row r="21" spans="2:5" ht="28.5" x14ac:dyDescent="0.25">
      <c r="B21" s="119"/>
      <c r="C21" s="7" t="s">
        <v>88</v>
      </c>
      <c r="D21" s="67" t="s">
        <v>111</v>
      </c>
    </row>
    <row r="22" spans="2:5" ht="48.75" customHeight="1" x14ac:dyDescent="0.25">
      <c r="B22" s="119"/>
      <c r="C22" s="7" t="s">
        <v>34</v>
      </c>
      <c r="D22" s="67" t="s">
        <v>111</v>
      </c>
    </row>
    <row r="23" spans="2:5" x14ac:dyDescent="0.25">
      <c r="B23" s="119"/>
      <c r="C23" s="7" t="s">
        <v>35</v>
      </c>
      <c r="D23" s="67" t="s">
        <v>112</v>
      </c>
    </row>
    <row r="24" spans="2:5" x14ac:dyDescent="0.25">
      <c r="B24" s="119"/>
      <c r="C24" s="8" t="s">
        <v>36</v>
      </c>
      <c r="D24" s="67" t="s">
        <v>113</v>
      </c>
    </row>
    <row r="25" spans="2:5" x14ac:dyDescent="0.25">
      <c r="B25" s="119"/>
      <c r="C25" s="8" t="s">
        <v>41</v>
      </c>
      <c r="D25" s="67" t="s">
        <v>119</v>
      </c>
    </row>
    <row r="26" spans="2:5" x14ac:dyDescent="0.25">
      <c r="B26" s="119"/>
      <c r="C26" s="8" t="s">
        <v>37</v>
      </c>
      <c r="D26" s="67" t="s">
        <v>113</v>
      </c>
    </row>
    <row r="27" spans="2:5" x14ac:dyDescent="0.25">
      <c r="B27" s="119"/>
      <c r="C27" s="8" t="s">
        <v>28</v>
      </c>
      <c r="D27" s="67" t="s">
        <v>128</v>
      </c>
    </row>
    <row r="28" spans="2:5" x14ac:dyDescent="0.25">
      <c r="B28" s="119"/>
      <c r="C28" s="8" t="s">
        <v>40</v>
      </c>
      <c r="D28" s="67" t="s">
        <v>134</v>
      </c>
    </row>
    <row r="29" spans="2:5" x14ac:dyDescent="0.25">
      <c r="B29" s="119"/>
      <c r="C29" s="8" t="s">
        <v>38</v>
      </c>
      <c r="D29" s="67" t="s">
        <v>135</v>
      </c>
    </row>
    <row r="30" spans="2:5" x14ac:dyDescent="0.25">
      <c r="B30" s="119"/>
      <c r="C30" s="8" t="s">
        <v>39</v>
      </c>
      <c r="D30" s="67" t="s">
        <v>111</v>
      </c>
    </row>
    <row r="31" spans="2:5" x14ac:dyDescent="0.25">
      <c r="B31" s="119"/>
      <c r="C31" s="7" t="s">
        <v>51</v>
      </c>
      <c r="D31" s="67"/>
    </row>
    <row r="32" spans="2:5" x14ac:dyDescent="0.25">
      <c r="B32" s="119"/>
      <c r="C32" s="8" t="s">
        <v>26</v>
      </c>
      <c r="D32" s="67" t="s">
        <v>112</v>
      </c>
    </row>
    <row r="33" spans="2:13" x14ac:dyDescent="0.25">
      <c r="B33" s="119"/>
      <c r="C33" s="8" t="s">
        <v>27</v>
      </c>
      <c r="D33" s="67" t="s">
        <v>112</v>
      </c>
    </row>
    <row r="34" spans="2:13" x14ac:dyDescent="0.25">
      <c r="B34" s="119"/>
      <c r="C34" s="8" t="s">
        <v>28</v>
      </c>
      <c r="D34" s="67" t="s">
        <v>112</v>
      </c>
    </row>
    <row r="35" spans="2:13" x14ac:dyDescent="0.25">
      <c r="B35" s="119"/>
      <c r="C35" s="8" t="s">
        <v>29</v>
      </c>
      <c r="D35" s="67" t="s">
        <v>136</v>
      </c>
    </row>
    <row r="36" spans="2:13" x14ac:dyDescent="0.25">
      <c r="B36" s="119" t="s">
        <v>2</v>
      </c>
      <c r="C36" s="119"/>
      <c r="D36" s="119"/>
      <c r="E36" s="86"/>
      <c r="F36" s="68"/>
      <c r="G36" s="68"/>
      <c r="H36" s="68"/>
      <c r="I36" s="68"/>
      <c r="J36" s="68"/>
      <c r="K36" s="68"/>
      <c r="L36" s="68"/>
      <c r="M36" s="69"/>
    </row>
    <row r="37" spans="2:13" x14ac:dyDescent="0.25">
      <c r="B37" s="101" t="s">
        <v>42</v>
      </c>
      <c r="C37" s="10" t="s">
        <v>43</v>
      </c>
      <c r="D37" s="89" t="s">
        <v>129</v>
      </c>
      <c r="F37" s="70"/>
    </row>
    <row r="38" spans="2:13" x14ac:dyDescent="0.25">
      <c r="B38" s="102"/>
      <c r="C38" s="10" t="s">
        <v>44</v>
      </c>
      <c r="D38" s="89" t="s">
        <v>129</v>
      </c>
      <c r="F38" s="70"/>
    </row>
    <row r="39" spans="2:13" ht="30" x14ac:dyDescent="0.25">
      <c r="B39" s="102"/>
      <c r="C39" s="10" t="s">
        <v>46</v>
      </c>
      <c r="D39" s="71" t="s">
        <v>130</v>
      </c>
      <c r="E39" s="87"/>
      <c r="F39" s="72"/>
    </row>
    <row r="40" spans="2:13" ht="30" x14ac:dyDescent="0.25">
      <c r="B40" s="102"/>
      <c r="C40" s="11" t="s">
        <v>47</v>
      </c>
      <c r="D40" s="71"/>
      <c r="E40" s="87"/>
      <c r="F40" s="72"/>
    </row>
    <row r="41" spans="2:13" ht="18.75" customHeight="1" x14ac:dyDescent="0.25">
      <c r="B41" s="103"/>
      <c r="C41" s="11" t="s">
        <v>45</v>
      </c>
      <c r="D41" s="73"/>
      <c r="E41" s="87"/>
      <c r="F41" s="70"/>
    </row>
    <row r="42" spans="2:13" x14ac:dyDescent="0.25">
      <c r="B42" s="119" t="s">
        <v>3</v>
      </c>
      <c r="C42" s="119"/>
      <c r="D42" s="119"/>
    </row>
    <row r="43" spans="2:13" x14ac:dyDescent="0.25">
      <c r="B43" s="101" t="s">
        <v>6</v>
      </c>
      <c r="C43" s="7" t="s">
        <v>48</v>
      </c>
      <c r="D43" s="74"/>
      <c r="E43" s="84"/>
      <c r="F43" s="61"/>
      <c r="G43" s="61"/>
      <c r="H43" s="61"/>
      <c r="I43" s="61"/>
      <c r="J43" s="61"/>
      <c r="K43" s="61"/>
      <c r="L43" s="61"/>
    </row>
    <row r="44" spans="2:13" x14ac:dyDescent="0.25">
      <c r="B44" s="102"/>
      <c r="C44" s="7" t="s">
        <v>49</v>
      </c>
      <c r="D44" s="71" t="s">
        <v>120</v>
      </c>
      <c r="E44" s="84"/>
      <c r="F44" s="62"/>
      <c r="G44" s="61"/>
      <c r="H44" s="61"/>
      <c r="I44" s="61"/>
      <c r="J44" s="61"/>
      <c r="K44" s="61"/>
      <c r="L44" s="61"/>
    </row>
    <row r="45" spans="2:13" ht="30" x14ac:dyDescent="0.25">
      <c r="B45" s="102"/>
      <c r="C45" s="7" t="s">
        <v>83</v>
      </c>
      <c r="D45" s="71" t="s">
        <v>145</v>
      </c>
      <c r="E45" s="84"/>
      <c r="F45" s="75"/>
    </row>
    <row r="46" spans="2:13" x14ac:dyDescent="0.25">
      <c r="B46" s="102"/>
      <c r="C46" s="7" t="s">
        <v>50</v>
      </c>
      <c r="D46" s="96">
        <v>0</v>
      </c>
      <c r="E46" s="86"/>
      <c r="F46" s="76"/>
      <c r="G46" s="68"/>
      <c r="H46" s="68"/>
      <c r="I46" s="68"/>
      <c r="J46" s="68"/>
      <c r="K46" s="68"/>
      <c r="L46" s="68"/>
      <c r="M46" s="69"/>
    </row>
    <row r="47" spans="2:13" x14ac:dyDescent="0.25">
      <c r="B47" s="102"/>
      <c r="C47" s="7" t="s">
        <v>52</v>
      </c>
      <c r="D47" s="77">
        <v>37250</v>
      </c>
      <c r="E47" s="88"/>
      <c r="F47" s="68"/>
      <c r="G47" s="68"/>
      <c r="H47" s="68"/>
      <c r="I47" s="68"/>
      <c r="J47" s="68"/>
      <c r="K47" s="68"/>
      <c r="L47" s="68"/>
      <c r="M47" s="69"/>
    </row>
    <row r="48" spans="2:13" ht="18.75" customHeight="1" x14ac:dyDescent="0.25">
      <c r="B48" s="102"/>
      <c r="C48" s="7" t="s">
        <v>53</v>
      </c>
      <c r="D48" s="74" t="s">
        <v>111</v>
      </c>
      <c r="E48" s="86"/>
      <c r="F48" s="68"/>
      <c r="G48" s="68"/>
      <c r="H48" s="68"/>
      <c r="I48" s="68"/>
      <c r="J48" s="68"/>
      <c r="K48" s="68"/>
      <c r="L48" s="68"/>
      <c r="M48" s="69"/>
    </row>
    <row r="49" spans="2:13" x14ac:dyDescent="0.25">
      <c r="B49" s="102"/>
      <c r="C49" s="7" t="s">
        <v>54</v>
      </c>
      <c r="D49" s="74" t="s">
        <v>111</v>
      </c>
      <c r="E49" s="86"/>
      <c r="F49" s="68"/>
      <c r="G49" s="68"/>
      <c r="H49" s="68"/>
      <c r="I49" s="68"/>
      <c r="J49" s="68"/>
      <c r="K49" s="68"/>
      <c r="L49" s="68"/>
      <c r="M49" s="69"/>
    </row>
    <row r="50" spans="2:13" x14ac:dyDescent="0.25">
      <c r="B50" s="102"/>
      <c r="C50" s="7" t="s">
        <v>55</v>
      </c>
      <c r="D50" s="74" t="s">
        <v>111</v>
      </c>
      <c r="E50" s="86"/>
      <c r="F50" s="68"/>
      <c r="G50" s="68"/>
      <c r="H50" s="68"/>
      <c r="I50" s="68"/>
      <c r="J50" s="68"/>
      <c r="K50" s="68"/>
      <c r="L50" s="68"/>
      <c r="M50" s="69"/>
    </row>
    <row r="51" spans="2:13" ht="28.5" x14ac:dyDescent="0.25">
      <c r="B51" s="102"/>
      <c r="C51" s="7" t="s">
        <v>75</v>
      </c>
      <c r="D51" s="74" t="s">
        <v>111</v>
      </c>
      <c r="E51" s="86"/>
      <c r="F51" s="68"/>
      <c r="G51" s="68"/>
      <c r="H51" s="68"/>
      <c r="I51" s="68"/>
      <c r="J51" s="68"/>
      <c r="K51" s="68"/>
      <c r="L51" s="68"/>
      <c r="M51" s="69"/>
    </row>
    <row r="52" spans="2:13" x14ac:dyDescent="0.25">
      <c r="B52" s="102"/>
      <c r="C52" s="8" t="s">
        <v>76</v>
      </c>
      <c r="D52" s="74" t="s">
        <v>111</v>
      </c>
      <c r="E52" s="86"/>
      <c r="F52" s="68"/>
      <c r="G52" s="68"/>
      <c r="H52" s="68"/>
      <c r="I52" s="68"/>
      <c r="J52" s="68"/>
      <c r="K52" s="68"/>
      <c r="L52" s="68"/>
      <c r="M52" s="69"/>
    </row>
    <row r="53" spans="2:13" ht="31.5" customHeight="1" x14ac:dyDescent="0.25">
      <c r="B53" s="102"/>
      <c r="C53" s="8" t="s">
        <v>77</v>
      </c>
      <c r="D53" s="74" t="s">
        <v>111</v>
      </c>
      <c r="E53" s="86"/>
      <c r="F53" s="68"/>
      <c r="G53" s="68"/>
      <c r="H53" s="68"/>
      <c r="I53" s="68"/>
      <c r="J53" s="68"/>
      <c r="K53" s="68"/>
      <c r="L53" s="68"/>
      <c r="M53" s="69"/>
    </row>
    <row r="54" spans="2:13" ht="28.5" customHeight="1" x14ac:dyDescent="0.25">
      <c r="B54" s="102"/>
      <c r="C54" s="7" t="s">
        <v>82</v>
      </c>
      <c r="D54" s="95" t="s">
        <v>142</v>
      </c>
      <c r="E54" s="86"/>
      <c r="F54" s="68"/>
      <c r="G54" s="68"/>
      <c r="H54" s="68"/>
      <c r="I54" s="68"/>
      <c r="J54" s="68"/>
      <c r="K54" s="68"/>
      <c r="L54" s="68"/>
      <c r="M54" s="69"/>
    </row>
    <row r="55" spans="2:13" ht="28.5" customHeight="1" x14ac:dyDescent="0.25">
      <c r="B55" s="102"/>
      <c r="C55" s="7" t="s">
        <v>137</v>
      </c>
      <c r="D55" s="74" t="s">
        <v>111</v>
      </c>
      <c r="E55" s="86"/>
      <c r="F55" s="68"/>
      <c r="G55" s="68"/>
      <c r="H55" s="68"/>
      <c r="I55" s="68"/>
      <c r="J55" s="68"/>
      <c r="K55" s="68"/>
      <c r="L55" s="68"/>
      <c r="M55" s="69"/>
    </row>
    <row r="56" spans="2:13" x14ac:dyDescent="0.25">
      <c r="B56" s="103"/>
      <c r="C56" s="7" t="s">
        <v>138</v>
      </c>
      <c r="D56" s="82" t="s">
        <v>120</v>
      </c>
      <c r="E56" s="86"/>
      <c r="F56" s="68"/>
      <c r="G56" s="68"/>
      <c r="H56" s="68"/>
      <c r="I56" s="68"/>
      <c r="J56" s="68"/>
      <c r="K56" s="68"/>
      <c r="L56" s="68"/>
      <c r="M56" s="69"/>
    </row>
    <row r="57" spans="2:13" x14ac:dyDescent="0.25">
      <c r="B57" s="110" t="s">
        <v>78</v>
      </c>
      <c r="C57" s="111"/>
      <c r="D57" s="112"/>
    </row>
    <row r="58" spans="2:13" ht="15" customHeight="1" x14ac:dyDescent="0.25">
      <c r="B58" s="101" t="s">
        <v>79</v>
      </c>
      <c r="C58" s="12" t="s">
        <v>60</v>
      </c>
      <c r="D58" s="58" t="s">
        <v>114</v>
      </c>
    </row>
    <row r="59" spans="2:13" x14ac:dyDescent="0.25">
      <c r="B59" s="102"/>
      <c r="C59" s="56" t="s">
        <v>117</v>
      </c>
      <c r="D59" s="57"/>
    </row>
    <row r="60" spans="2:13" x14ac:dyDescent="0.25">
      <c r="B60" s="102"/>
      <c r="C60" s="42" t="s">
        <v>61</v>
      </c>
      <c r="D60" s="41"/>
      <c r="K60" s="61"/>
      <c r="L60" s="61"/>
    </row>
    <row r="61" spans="2:13" x14ac:dyDescent="0.25">
      <c r="B61" s="103"/>
      <c r="C61" s="4"/>
      <c r="D61" s="67"/>
    </row>
    <row r="62" spans="2:13" x14ac:dyDescent="0.25">
      <c r="B62" s="110" t="s">
        <v>7</v>
      </c>
      <c r="C62" s="111" t="s">
        <v>56</v>
      </c>
      <c r="D62" s="112"/>
    </row>
    <row r="63" spans="2:13" x14ac:dyDescent="0.25">
      <c r="B63" s="101" t="s">
        <v>80</v>
      </c>
      <c r="C63" s="43" t="s">
        <v>57</v>
      </c>
      <c r="D63" s="104" t="s">
        <v>62</v>
      </c>
    </row>
    <row r="64" spans="2:13" x14ac:dyDescent="0.25">
      <c r="B64" s="102"/>
      <c r="C64" s="43" t="s">
        <v>58</v>
      </c>
      <c r="D64" s="105"/>
    </row>
    <row r="65" spans="2:4" x14ac:dyDescent="0.25">
      <c r="B65" s="103"/>
      <c r="C65" s="43" t="s">
        <v>59</v>
      </c>
      <c r="D65" s="106"/>
    </row>
    <row r="66" spans="2:4" x14ac:dyDescent="0.25">
      <c r="B66" s="110" t="s">
        <v>56</v>
      </c>
      <c r="C66" s="111" t="s">
        <v>56</v>
      </c>
      <c r="D66" s="112"/>
    </row>
    <row r="67" spans="2:4" x14ac:dyDescent="0.25">
      <c r="B67" s="44" t="s">
        <v>81</v>
      </c>
      <c r="C67" s="45" t="s">
        <v>65</v>
      </c>
      <c r="D67" s="40" t="s">
        <v>63</v>
      </c>
    </row>
    <row r="69" spans="2:4" ht="53.25" customHeight="1" x14ac:dyDescent="0.25">
      <c r="B69" s="107" t="s">
        <v>95</v>
      </c>
      <c r="C69" s="107"/>
      <c r="D69" s="107"/>
    </row>
    <row r="70" spans="2:4" ht="15.75" x14ac:dyDescent="0.25">
      <c r="B70" s="46"/>
      <c r="C70" s="46"/>
    </row>
    <row r="71" spans="2:4" ht="90" customHeight="1" x14ac:dyDescent="0.25">
      <c r="B71" s="108" t="s">
        <v>102</v>
      </c>
      <c r="C71" s="108"/>
      <c r="D71" s="108"/>
    </row>
    <row r="72" spans="2:4" ht="69" customHeight="1" x14ac:dyDescent="0.25">
      <c r="B72" s="109" t="s">
        <v>101</v>
      </c>
      <c r="C72" s="109"/>
      <c r="D72" s="109"/>
    </row>
    <row r="74" spans="2:4" ht="15.75" customHeight="1" x14ac:dyDescent="0.25">
      <c r="B74" s="78" t="s">
        <v>126</v>
      </c>
      <c r="C74" s="79"/>
      <c r="D74" s="80"/>
    </row>
    <row r="75" spans="2:4" ht="15.75" x14ac:dyDescent="0.25">
      <c r="B75" s="78" t="s">
        <v>121</v>
      </c>
      <c r="C75" s="80"/>
      <c r="D75" s="80"/>
    </row>
    <row r="76" spans="2:4" ht="15.75" x14ac:dyDescent="0.25">
      <c r="B76" s="78" t="s">
        <v>122</v>
      </c>
      <c r="C76" s="80"/>
      <c r="D76" s="80"/>
    </row>
    <row r="77" spans="2:4" ht="15.75" x14ac:dyDescent="0.25">
      <c r="B77" s="78" t="s">
        <v>123</v>
      </c>
      <c r="C77" s="80"/>
      <c r="D77" s="81" t="s">
        <v>127</v>
      </c>
    </row>
    <row r="78" spans="2:4" x14ac:dyDescent="0.25">
      <c r="B78" s="90"/>
      <c r="C78" s="90"/>
      <c r="D78" s="91"/>
    </row>
  </sheetData>
  <dataConsolidate/>
  <mergeCells count="24">
    <mergeCell ref="C7:D7"/>
    <mergeCell ref="B2:D2"/>
    <mergeCell ref="C3:D3"/>
    <mergeCell ref="B42:D42"/>
    <mergeCell ref="B10:D10"/>
    <mergeCell ref="C11:D11"/>
    <mergeCell ref="C9:D9"/>
    <mergeCell ref="C4:D4"/>
    <mergeCell ref="C6:D6"/>
    <mergeCell ref="C8:D8"/>
    <mergeCell ref="B12:D12"/>
    <mergeCell ref="B14:B35"/>
    <mergeCell ref="B36:D36"/>
    <mergeCell ref="B37:B41"/>
    <mergeCell ref="B72:D72"/>
    <mergeCell ref="B66:D66"/>
    <mergeCell ref="B57:D57"/>
    <mergeCell ref="B58:B61"/>
    <mergeCell ref="B62:D62"/>
    <mergeCell ref="B43:B56"/>
    <mergeCell ref="B63:B65"/>
    <mergeCell ref="D63:D65"/>
    <mergeCell ref="B69:D69"/>
    <mergeCell ref="B71:D71"/>
  </mergeCells>
  <phoneticPr fontId="3" type="noConversion"/>
  <dataValidations count="2">
    <dataValidation type="list" allowBlank="1" showInputMessage="1" showErrorMessage="1" sqref="D11 D76">
      <formula1>#REF!</formula1>
    </dataValidation>
    <dataValidation type="list" allowBlank="1" showInputMessage="1" showErrorMessage="1" sqref="D86:D87 D41:D43 F37 D57:D61 D73 D15:D17 D63 D78:D83 D21 D51:D55">
      <formula1>#REF!</formula1>
    </dataValidation>
  </dataValidations>
  <pageMargins left="0.35433070866141736" right="0.15748031496062992" top="0.19685039370078741" bottom="0.15748031496062992" header="0.31496062992125984" footer="0.31496062992125984"/>
  <pageSetup paperSize="9" scale="44"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R10" sqref="R10"/>
    </sheetView>
  </sheetViews>
  <sheetFormatPr defaultRowHeight="15" x14ac:dyDescent="0.25"/>
  <cols>
    <col min="1" max="1" width="6.5703125" customWidth="1"/>
  </cols>
  <sheetData>
    <row r="1" spans="1:13" ht="15.75" x14ac:dyDescent="0.25">
      <c r="A1" s="125" t="s">
        <v>13</v>
      </c>
      <c r="B1" s="126"/>
      <c r="C1" s="126"/>
      <c r="D1" s="126"/>
      <c r="E1" s="126"/>
      <c r="F1" s="126"/>
      <c r="G1" s="126"/>
      <c r="H1" s="126"/>
      <c r="I1" s="126"/>
      <c r="J1" s="126"/>
      <c r="K1" s="126"/>
      <c r="L1" s="126"/>
      <c r="M1" s="126"/>
    </row>
    <row r="2" spans="1:13" ht="45.75" customHeight="1" x14ac:dyDescent="0.25">
      <c r="A2" s="2"/>
      <c r="B2" s="127" t="s">
        <v>104</v>
      </c>
      <c r="C2" s="127"/>
      <c r="D2" s="127"/>
      <c r="E2" s="127"/>
      <c r="F2" s="127"/>
      <c r="G2" s="127"/>
      <c r="H2" s="127"/>
      <c r="I2" s="127"/>
      <c r="J2" s="127"/>
      <c r="K2" s="127"/>
      <c r="L2" s="127"/>
      <c r="M2" s="2"/>
    </row>
    <row r="3" spans="1:13" x14ac:dyDescent="0.25">
      <c r="A3" s="2"/>
      <c r="B3" s="2"/>
      <c r="C3" s="2"/>
      <c r="D3" s="2"/>
      <c r="E3" s="2"/>
      <c r="F3" s="2"/>
      <c r="G3" s="2"/>
      <c r="H3" s="2"/>
      <c r="I3" s="2"/>
      <c r="J3" s="2"/>
      <c r="K3" s="2"/>
      <c r="L3" s="2"/>
      <c r="M3" s="2"/>
    </row>
    <row r="4" spans="1:13" x14ac:dyDescent="0.25">
      <c r="A4" s="2"/>
      <c r="B4" s="2"/>
      <c r="C4" s="2"/>
      <c r="D4" s="2"/>
      <c r="E4" s="2"/>
      <c r="F4" s="2"/>
      <c r="G4" s="2"/>
      <c r="H4" s="2"/>
      <c r="I4" s="2"/>
      <c r="J4" s="2"/>
      <c r="K4" s="2"/>
      <c r="L4" s="2"/>
      <c r="M4" s="2"/>
    </row>
    <row r="5" spans="1:13" x14ac:dyDescent="0.25">
      <c r="A5" s="2"/>
      <c r="B5" s="2"/>
      <c r="C5" s="2"/>
      <c r="D5" s="2"/>
      <c r="E5" s="2"/>
      <c r="F5" s="2"/>
      <c r="G5" s="2"/>
      <c r="H5" s="2"/>
      <c r="I5" s="2"/>
      <c r="J5" s="2"/>
      <c r="K5" s="2"/>
      <c r="L5" s="2"/>
      <c r="M5" s="2"/>
    </row>
    <row r="6" spans="1:13" x14ac:dyDescent="0.25">
      <c r="A6" s="2"/>
      <c r="B6" s="2"/>
      <c r="C6" s="2"/>
      <c r="D6" s="2"/>
      <c r="E6" s="2"/>
      <c r="F6" s="2"/>
      <c r="G6" s="2"/>
      <c r="H6" s="2"/>
      <c r="I6" s="2"/>
      <c r="J6" s="2"/>
      <c r="K6" s="2"/>
      <c r="L6" s="2"/>
      <c r="M6" s="2"/>
    </row>
    <row r="7" spans="1:13" x14ac:dyDescent="0.25">
      <c r="A7" s="2"/>
      <c r="B7" s="2"/>
      <c r="C7" s="2"/>
      <c r="D7" s="2"/>
      <c r="E7" s="2"/>
      <c r="F7" s="2"/>
      <c r="G7" s="2"/>
      <c r="H7" s="2"/>
      <c r="I7" s="2"/>
      <c r="J7" s="2"/>
      <c r="K7" s="2"/>
      <c r="L7" s="2"/>
      <c r="M7" s="2"/>
    </row>
    <row r="8" spans="1:13" x14ac:dyDescent="0.25">
      <c r="A8" s="2"/>
      <c r="B8" s="2"/>
      <c r="C8" s="2"/>
      <c r="D8" s="2"/>
      <c r="E8" s="2"/>
      <c r="F8" s="2"/>
      <c r="G8" s="2"/>
      <c r="H8" s="2"/>
      <c r="I8" s="2"/>
      <c r="J8" s="2"/>
      <c r="K8" s="2"/>
      <c r="L8" s="2"/>
      <c r="M8" s="2"/>
    </row>
    <row r="9" spans="1:13" x14ac:dyDescent="0.25">
      <c r="A9" s="2"/>
      <c r="B9" s="2"/>
      <c r="C9" s="2"/>
      <c r="D9" s="2"/>
      <c r="E9" s="2"/>
      <c r="F9" s="2"/>
      <c r="G9" s="2"/>
      <c r="H9" s="2"/>
      <c r="I9" s="2"/>
      <c r="J9" s="2"/>
      <c r="K9" s="2"/>
      <c r="L9" s="2"/>
      <c r="M9" s="2"/>
    </row>
    <row r="10" spans="1:13" x14ac:dyDescent="0.25">
      <c r="A10" s="2"/>
      <c r="B10" s="2"/>
      <c r="C10" s="2"/>
      <c r="D10" s="2"/>
      <c r="E10" s="2"/>
      <c r="F10" s="2"/>
      <c r="G10" s="2"/>
      <c r="H10" s="2"/>
      <c r="I10" s="2"/>
      <c r="J10" s="2"/>
      <c r="K10" s="2"/>
      <c r="L10" s="2"/>
      <c r="M10" s="2"/>
    </row>
    <row r="11" spans="1:13" x14ac:dyDescent="0.25">
      <c r="A11" s="2"/>
      <c r="B11" s="2"/>
      <c r="C11" s="2"/>
      <c r="D11" s="2"/>
      <c r="E11" s="2"/>
      <c r="F11" s="2"/>
      <c r="G11" s="2"/>
      <c r="H11" s="2"/>
      <c r="I11" s="2"/>
      <c r="J11" s="2"/>
      <c r="K11" s="2"/>
      <c r="L11" s="2"/>
      <c r="M11" s="2"/>
    </row>
    <row r="12" spans="1:13" x14ac:dyDescent="0.25">
      <c r="A12" s="2"/>
      <c r="B12" s="2"/>
      <c r="C12" s="2"/>
      <c r="D12" s="2"/>
      <c r="E12" s="2"/>
      <c r="F12" s="2"/>
      <c r="G12" s="2"/>
      <c r="H12" s="2"/>
      <c r="I12" s="2"/>
      <c r="J12" s="2"/>
      <c r="K12" s="2"/>
      <c r="L12" s="2"/>
      <c r="M12" s="2"/>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0" workbookViewId="0">
      <selection activeCell="E10" sqref="E10"/>
    </sheetView>
  </sheetViews>
  <sheetFormatPr defaultRowHeight="15.75" x14ac:dyDescent="0.25"/>
  <cols>
    <col min="1" max="1" width="4.7109375" style="19" customWidth="1"/>
    <col min="2" max="2" width="10.42578125" style="19" customWidth="1"/>
    <col min="3" max="3" width="25.140625" style="19" customWidth="1"/>
    <col min="4" max="4" width="38.28515625" style="19" customWidth="1"/>
    <col min="5" max="5" width="24.28515625" style="19" customWidth="1"/>
    <col min="6" max="6" width="31.7109375" style="19" customWidth="1"/>
    <col min="7" max="7" width="20.28515625" style="19" customWidth="1"/>
    <col min="8" max="10" width="9.140625" style="19"/>
    <col min="11" max="13" width="12.42578125" style="19" bestFit="1" customWidth="1"/>
    <col min="14" max="16384" width="9.140625" style="19"/>
  </cols>
  <sheetData>
    <row r="1" spans="2:11" ht="16.5" thickBot="1" x14ac:dyDescent="0.3"/>
    <row r="2" spans="2:11" s="20" customFormat="1" ht="16.5" thickBot="1" x14ac:dyDescent="0.3">
      <c r="B2" s="138" t="s">
        <v>89</v>
      </c>
      <c r="C2" s="139"/>
      <c r="D2" s="139"/>
      <c r="E2" s="139"/>
      <c r="F2" s="139"/>
      <c r="G2" s="140"/>
    </row>
    <row r="3" spans="2:11" s="20" customFormat="1" x14ac:dyDescent="0.25">
      <c r="B3" s="141" t="s">
        <v>90</v>
      </c>
      <c r="C3" s="142"/>
      <c r="D3" s="143" t="s">
        <v>115</v>
      </c>
      <c r="E3" s="144"/>
      <c r="F3" s="144"/>
      <c r="G3" s="145"/>
    </row>
    <row r="4" spans="2:11" s="20" customFormat="1" x14ac:dyDescent="0.25">
      <c r="B4" s="146" t="s">
        <v>91</v>
      </c>
      <c r="C4" s="147"/>
      <c r="D4" s="148" t="s">
        <v>116</v>
      </c>
      <c r="E4" s="149"/>
      <c r="F4" s="149"/>
      <c r="G4" s="150"/>
    </row>
    <row r="5" spans="2:11" s="20" customFormat="1" x14ac:dyDescent="0.25">
      <c r="B5" s="151" t="s">
        <v>92</v>
      </c>
      <c r="C5" s="152"/>
      <c r="D5" s="153">
        <v>44652</v>
      </c>
      <c r="E5" s="154"/>
      <c r="F5" s="154"/>
      <c r="G5" s="155"/>
    </row>
    <row r="6" spans="2:11" s="20" customFormat="1" ht="16.5" thickBot="1" x14ac:dyDescent="0.3">
      <c r="B6" s="130" t="s">
        <v>93</v>
      </c>
      <c r="C6" s="131"/>
      <c r="D6" s="132" t="s">
        <v>131</v>
      </c>
      <c r="E6" s="133"/>
      <c r="F6" s="133"/>
      <c r="G6" s="134"/>
      <c r="K6" s="39"/>
    </row>
    <row r="7" spans="2:11" ht="16.5" thickBot="1" x14ac:dyDescent="0.3"/>
    <row r="8" spans="2:11" x14ac:dyDescent="0.25">
      <c r="B8" s="135" t="s">
        <v>64</v>
      </c>
      <c r="C8" s="136"/>
      <c r="D8" s="136"/>
      <c r="E8" s="136"/>
      <c r="F8" s="136"/>
      <c r="G8" s="137"/>
    </row>
    <row r="9" spans="2:11" ht="31.5" x14ac:dyDescent="0.25">
      <c r="B9" s="21" t="s">
        <v>14</v>
      </c>
      <c r="C9" s="22" t="s">
        <v>15</v>
      </c>
      <c r="D9" s="22" t="s">
        <v>16</v>
      </c>
      <c r="E9" s="23" t="s">
        <v>17</v>
      </c>
      <c r="F9" s="22" t="s">
        <v>18</v>
      </c>
      <c r="G9" s="24" t="s">
        <v>8</v>
      </c>
    </row>
    <row r="10" spans="2:11" ht="94.5" x14ac:dyDescent="0.25">
      <c r="B10" s="97">
        <v>1</v>
      </c>
      <c r="C10" s="98">
        <v>45050</v>
      </c>
      <c r="D10" s="99">
        <v>30118017.600000001</v>
      </c>
      <c r="E10" s="28"/>
      <c r="F10" s="27"/>
      <c r="G10" s="100" t="s">
        <v>144</v>
      </c>
    </row>
    <row r="11" spans="2:11" ht="94.5" x14ac:dyDescent="0.25">
      <c r="B11" s="97">
        <v>2</v>
      </c>
      <c r="C11" s="98">
        <v>45058</v>
      </c>
      <c r="D11" s="99">
        <f>D10*0.9</f>
        <v>27106215.840000004</v>
      </c>
      <c r="E11" s="28"/>
      <c r="F11" s="27"/>
      <c r="G11" s="100" t="s">
        <v>144</v>
      </c>
    </row>
    <row r="12" spans="2:11" ht="94.5" x14ac:dyDescent="0.25">
      <c r="B12" s="97">
        <v>3</v>
      </c>
      <c r="C12" s="98">
        <v>45068</v>
      </c>
      <c r="D12" s="99">
        <f>D10*0.8</f>
        <v>24094414.080000002</v>
      </c>
      <c r="E12" s="28"/>
      <c r="F12" s="27"/>
      <c r="G12" s="100" t="s">
        <v>144</v>
      </c>
    </row>
    <row r="13" spans="2:11" ht="94.5" x14ac:dyDescent="0.25">
      <c r="B13" s="97">
        <v>4</v>
      </c>
      <c r="C13" s="98">
        <v>45076</v>
      </c>
      <c r="D13" s="99">
        <f>D10*0.7</f>
        <v>21082612.32</v>
      </c>
      <c r="E13" s="28"/>
      <c r="F13" s="27"/>
      <c r="G13" s="100" t="s">
        <v>144</v>
      </c>
    </row>
    <row r="14" spans="2:11" x14ac:dyDescent="0.25">
      <c r="B14" s="25"/>
      <c r="C14" s="26"/>
      <c r="D14" s="27"/>
      <c r="E14" s="28"/>
      <c r="F14" s="27"/>
      <c r="G14" s="29"/>
    </row>
    <row r="15" spans="2:11" x14ac:dyDescent="0.25">
      <c r="B15" s="25"/>
      <c r="C15" s="26"/>
      <c r="D15" s="27"/>
      <c r="E15" s="28"/>
      <c r="F15" s="27"/>
      <c r="G15" s="29"/>
    </row>
    <row r="16" spans="2:11" x14ac:dyDescent="0.25">
      <c r="B16" s="25"/>
      <c r="C16" s="26"/>
      <c r="D16" s="27"/>
      <c r="E16" s="28"/>
      <c r="F16" s="27"/>
      <c r="G16" s="29"/>
    </row>
    <row r="17" spans="2:7" x14ac:dyDescent="0.25">
      <c r="B17" s="25"/>
      <c r="C17" s="26"/>
      <c r="D17" s="27"/>
      <c r="E17" s="28"/>
      <c r="F17" s="27"/>
      <c r="G17" s="29"/>
    </row>
    <row r="18" spans="2:7" x14ac:dyDescent="0.25">
      <c r="B18" s="25"/>
      <c r="C18" s="26"/>
      <c r="D18" s="27"/>
      <c r="E18" s="28"/>
      <c r="F18" s="27"/>
      <c r="G18" s="29"/>
    </row>
    <row r="19" spans="2:7" x14ac:dyDescent="0.25">
      <c r="B19" s="25"/>
      <c r="C19" s="26"/>
      <c r="D19" s="27"/>
      <c r="E19" s="28"/>
      <c r="F19" s="27"/>
      <c r="G19" s="29"/>
    </row>
    <row r="20" spans="2:7" x14ac:dyDescent="0.25">
      <c r="B20" s="25"/>
      <c r="C20" s="26"/>
      <c r="D20" s="27"/>
      <c r="E20" s="28"/>
      <c r="F20" s="27"/>
      <c r="G20" s="29"/>
    </row>
    <row r="21" spans="2:7" x14ac:dyDescent="0.25">
      <c r="B21" s="25"/>
      <c r="C21" s="26"/>
      <c r="D21" s="27"/>
      <c r="E21" s="28"/>
      <c r="F21" s="27"/>
      <c r="G21" s="29"/>
    </row>
    <row r="22" spans="2:7" x14ac:dyDescent="0.25">
      <c r="B22" s="25"/>
      <c r="C22" s="26"/>
      <c r="D22" s="27"/>
      <c r="E22" s="28"/>
      <c r="F22" s="27"/>
      <c r="G22" s="29"/>
    </row>
    <row r="23" spans="2:7" x14ac:dyDescent="0.25">
      <c r="B23" s="25"/>
      <c r="C23" s="26"/>
      <c r="D23" s="27"/>
      <c r="E23" s="28"/>
      <c r="F23" s="27"/>
      <c r="G23" s="29"/>
    </row>
    <row r="24" spans="2:7" ht="16.5" thickBot="1" x14ac:dyDescent="0.3">
      <c r="B24" s="30"/>
      <c r="C24" s="31"/>
      <c r="D24" s="32"/>
      <c r="E24" s="33"/>
      <c r="F24" s="32"/>
      <c r="G24" s="34"/>
    </row>
    <row r="26" spans="2:7" ht="50.25" customHeight="1" x14ac:dyDescent="0.25">
      <c r="B26" s="128" t="s">
        <v>104</v>
      </c>
      <c r="C26" s="129"/>
      <c r="D26" s="129"/>
      <c r="E26" s="129"/>
      <c r="F26" s="129"/>
      <c r="G26" s="129"/>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156" t="s">
        <v>19</v>
      </c>
      <c r="B1" s="156"/>
    </row>
    <row r="2" spans="1:2" x14ac:dyDescent="0.25">
      <c r="A2" s="3" t="s">
        <v>14</v>
      </c>
      <c r="B2" s="3" t="s">
        <v>20</v>
      </c>
    </row>
    <row r="3" spans="1:2" x14ac:dyDescent="0.25">
      <c r="A3" s="3"/>
      <c r="B3" s="3"/>
    </row>
    <row r="4" spans="1:2" x14ac:dyDescent="0.25">
      <c r="A4" s="3"/>
      <c r="B4" s="3"/>
    </row>
    <row r="5" spans="1:2" x14ac:dyDescent="0.25">
      <c r="A5" s="3"/>
      <c r="B5" s="3"/>
    </row>
    <row r="6" spans="1:2" x14ac:dyDescent="0.25">
      <c r="A6" s="3"/>
      <c r="B6" s="3"/>
    </row>
    <row r="7" spans="1:2" x14ac:dyDescent="0.25">
      <c r="A7" s="3"/>
      <c r="B7" s="3"/>
    </row>
    <row r="8" spans="1:2" x14ac:dyDescent="0.25">
      <c r="A8" s="3"/>
      <c r="B8" s="3"/>
    </row>
    <row r="9" spans="1:2" x14ac:dyDescent="0.25">
      <c r="A9" s="3"/>
      <c r="B9" s="3"/>
    </row>
    <row r="12" spans="1:2" ht="105" customHeight="1" x14ac:dyDescent="0.25">
      <c r="A12" s="157" t="s">
        <v>104</v>
      </c>
      <c r="B12" s="15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zoomScale="90" zoomScaleNormal="90" workbookViewId="0">
      <selection activeCell="C7" sqref="C7"/>
    </sheetView>
  </sheetViews>
  <sheetFormatPr defaultRowHeight="15.75" x14ac:dyDescent="0.25"/>
  <cols>
    <col min="1" max="1" width="1.140625" style="46" customWidth="1"/>
    <col min="2" max="2" width="40.5703125" style="46" customWidth="1"/>
    <col min="3" max="3" width="67.140625" style="46" customWidth="1"/>
    <col min="4" max="16384" width="9.140625" style="46"/>
  </cols>
  <sheetData>
    <row r="1" spans="1:4" ht="10.5" customHeight="1" x14ac:dyDescent="0.25"/>
    <row r="2" spans="1:4" ht="8.25" customHeight="1" x14ac:dyDescent="0.25">
      <c r="A2" s="47"/>
      <c r="B2" s="14"/>
      <c r="C2" s="15"/>
      <c r="D2" s="48"/>
    </row>
    <row r="3" spans="1:4" ht="36.75" customHeight="1" x14ac:dyDescent="0.25">
      <c r="A3" s="47"/>
      <c r="B3" s="158" t="s">
        <v>118</v>
      </c>
      <c r="C3" s="159"/>
      <c r="D3" s="48"/>
    </row>
    <row r="4" spans="1:4" x14ac:dyDescent="0.25">
      <c r="A4" s="47"/>
      <c r="B4" s="16" t="s">
        <v>66</v>
      </c>
      <c r="C4" s="49" t="str">
        <f>'5.1 Нерухомість (буд_спор)'!C4:D4</f>
        <v>ПАТ "Промінвестбанк"</v>
      </c>
      <c r="D4" s="48"/>
    </row>
    <row r="5" spans="1:4" x14ac:dyDescent="0.25">
      <c r="A5" s="47"/>
      <c r="B5" s="160" t="s">
        <v>67</v>
      </c>
      <c r="C5" s="161"/>
      <c r="D5" s="48"/>
    </row>
    <row r="6" spans="1:4" ht="31.5" x14ac:dyDescent="0.25">
      <c r="A6" s="47"/>
      <c r="B6" s="37" t="s">
        <v>96</v>
      </c>
      <c r="C6" s="50">
        <f>'5.1 Нерухомість (буд_спор)'!D13</f>
        <v>1</v>
      </c>
      <c r="D6" s="48"/>
    </row>
    <row r="7" spans="1:4" ht="63" x14ac:dyDescent="0.25">
      <c r="A7" s="47"/>
      <c r="B7" s="16" t="s">
        <v>68</v>
      </c>
      <c r="C7" s="51" t="str">
        <f>'5.1 Нерухомість (буд_спор)'!D14</f>
        <v>Нежитлова будівля, літ. "А-3", загальною площею          3 226,7 кв.м, за адресою: Харківська обл., м. Харків, вул. Молочна (Кірова), будинок 3, реєстраційний номер об'єкту нерухомого майна: 1867973763101</v>
      </c>
    </row>
    <row r="8" spans="1:4" ht="18.75" customHeight="1" x14ac:dyDescent="0.25">
      <c r="A8" s="47"/>
      <c r="B8" s="16" t="s">
        <v>70</v>
      </c>
      <c r="C8" s="51" t="str">
        <f>'5.1 Нерухомість (буд_спор)'!D15</f>
        <v>комерційна нерухомість</v>
      </c>
    </row>
    <row r="9" spans="1:4" x14ac:dyDescent="0.25">
      <c r="A9" s="47"/>
      <c r="B9" s="16" t="s">
        <v>71</v>
      </c>
      <c r="C9" s="51" t="str">
        <f>'5.1 Нерухомість (буд_спор)'!D16</f>
        <v>офіс</v>
      </c>
    </row>
    <row r="10" spans="1:4" ht="30" customHeight="1" x14ac:dyDescent="0.25">
      <c r="A10" s="47"/>
      <c r="B10" s="16" t="s">
        <v>72</v>
      </c>
      <c r="C10" s="51" t="str">
        <f>'5.1 Нерухомість (буд_спор)'!D17</f>
        <v>Харківська обл., м. Харків, вул. Молочна (Кірова), будинок 3</v>
      </c>
    </row>
    <row r="11" spans="1:4" ht="14.25" customHeight="1" x14ac:dyDescent="0.25">
      <c r="A11" s="47"/>
      <c r="B11" s="16" t="s">
        <v>73</v>
      </c>
      <c r="C11" s="51">
        <f>'5.1 Нерухомість (буд_спор)'!D19</f>
        <v>3226.7</v>
      </c>
    </row>
    <row r="12" spans="1:4" ht="18" customHeight="1" x14ac:dyDescent="0.25">
      <c r="A12" s="47"/>
      <c r="B12" s="16" t="s">
        <v>74</v>
      </c>
      <c r="C12" s="51" t="str">
        <f>'5.1 Нерухомість (буд_спор)'!D20</f>
        <v>ні</v>
      </c>
    </row>
    <row r="13" spans="1:4" ht="84.75" customHeight="1" x14ac:dyDescent="0.25">
      <c r="A13" s="47"/>
      <c r="B13" s="17" t="s">
        <v>87</v>
      </c>
      <c r="C13" s="51" t="str">
        <f>'5.1 Нерухомість (буд_спор)'!D22</f>
        <v>ні</v>
      </c>
    </row>
    <row r="14" spans="1:4" ht="31.5" x14ac:dyDescent="0.25">
      <c r="A14" s="47"/>
      <c r="B14" s="17" t="s">
        <v>84</v>
      </c>
      <c r="C14" s="52" t="str">
        <f>'5.1 Нерухомість (буд_спор)'!D21</f>
        <v>ні</v>
      </c>
    </row>
    <row r="15" spans="1:4" ht="31.5" x14ac:dyDescent="0.25">
      <c r="A15" s="47"/>
      <c r="B15" s="18" t="s">
        <v>100</v>
      </c>
      <c r="C15" s="52" t="str">
        <f>'5.1 Нерухомість (буд_спор)'!D56</f>
        <v>-</v>
      </c>
    </row>
    <row r="16" spans="1:4" ht="31.5" x14ac:dyDescent="0.25">
      <c r="A16" s="47"/>
      <c r="B16" s="18" t="s">
        <v>139</v>
      </c>
      <c r="C16" s="52" t="str">
        <f>'5.1 Нерухомість (буд_спор)'!D55</f>
        <v>ні</v>
      </c>
    </row>
    <row r="17" spans="1:12" ht="31.5" x14ac:dyDescent="0.25">
      <c r="A17" s="47"/>
      <c r="B17" s="16" t="s">
        <v>140</v>
      </c>
      <c r="C17" s="53" t="str">
        <f>'5.1 Нерухомість (буд_спор)'!D23</f>
        <v>так</v>
      </c>
    </row>
    <row r="18" spans="1:12" ht="15" customHeight="1" x14ac:dyDescent="0.25">
      <c r="A18" s="47"/>
      <c r="B18" s="160" t="s">
        <v>86</v>
      </c>
      <c r="C18" s="161"/>
    </row>
    <row r="19" spans="1:12" ht="15" customHeight="1" x14ac:dyDescent="0.25">
      <c r="A19" s="47"/>
      <c r="B19" s="54" t="s">
        <v>97</v>
      </c>
      <c r="C19" s="166" t="s">
        <v>85</v>
      </c>
    </row>
    <row r="20" spans="1:12" x14ac:dyDescent="0.25">
      <c r="A20" s="47"/>
      <c r="B20" s="54" t="s">
        <v>98</v>
      </c>
      <c r="C20" s="167"/>
    </row>
    <row r="21" spans="1:12" ht="15" customHeight="1" x14ac:dyDescent="0.25">
      <c r="A21" s="47"/>
      <c r="B21" s="54" t="s">
        <v>99</v>
      </c>
      <c r="C21" s="168"/>
    </row>
    <row r="22" spans="1:12" x14ac:dyDescent="0.25">
      <c r="A22" s="55"/>
    </row>
    <row r="23" spans="1:12" ht="49.5" customHeight="1" x14ac:dyDescent="0.25">
      <c r="A23" s="55"/>
      <c r="B23" s="162" t="s">
        <v>95</v>
      </c>
      <c r="C23" s="162"/>
    </row>
    <row r="24" spans="1:12" ht="93" customHeight="1" x14ac:dyDescent="0.25">
      <c r="B24" s="164" t="s">
        <v>103</v>
      </c>
      <c r="C24" s="164"/>
    </row>
    <row r="25" spans="1:12" ht="65.25" customHeight="1" x14ac:dyDescent="0.25">
      <c r="B25" s="165" t="s">
        <v>104</v>
      </c>
      <c r="C25" s="165"/>
    </row>
    <row r="26" spans="1:12" ht="33" customHeight="1" x14ac:dyDescent="0.25">
      <c r="B26" s="163" t="s">
        <v>105</v>
      </c>
      <c r="C26" s="163"/>
    </row>
    <row r="27" spans="1:12" ht="156.75" customHeight="1" x14ac:dyDescent="0.25">
      <c r="B27" s="163" t="s">
        <v>106</v>
      </c>
      <c r="C27" s="163"/>
    </row>
    <row r="29" spans="1:12" s="61" customFormat="1" ht="15.75" customHeight="1" x14ac:dyDescent="0.25">
      <c r="B29" s="78" t="s">
        <v>126</v>
      </c>
      <c r="C29" s="79"/>
      <c r="D29" s="80"/>
      <c r="E29" s="63"/>
      <c r="F29" s="64"/>
      <c r="G29" s="64"/>
      <c r="H29" s="64"/>
      <c r="I29" s="64"/>
      <c r="J29" s="64"/>
      <c r="K29" s="64"/>
      <c r="L29" s="64"/>
    </row>
    <row r="30" spans="1:12" s="61" customFormat="1" x14ac:dyDescent="0.25">
      <c r="B30" s="78" t="s">
        <v>121</v>
      </c>
      <c r="C30" s="80"/>
      <c r="D30" s="80"/>
      <c r="E30" s="63"/>
      <c r="F30" s="64"/>
      <c r="G30" s="64"/>
      <c r="H30" s="64"/>
      <c r="I30" s="64"/>
      <c r="J30" s="64"/>
      <c r="K30" s="64"/>
      <c r="L30" s="64"/>
    </row>
    <row r="31" spans="1:12" s="61" customFormat="1" x14ac:dyDescent="0.25">
      <c r="B31" s="78" t="s">
        <v>122</v>
      </c>
      <c r="C31" s="80"/>
      <c r="D31" s="80"/>
      <c r="E31" s="63"/>
      <c r="F31" s="64"/>
      <c r="G31" s="64"/>
      <c r="H31" s="64"/>
      <c r="I31" s="64"/>
      <c r="J31" s="64"/>
      <c r="K31" s="64"/>
      <c r="L31" s="64"/>
    </row>
    <row r="32" spans="1:12" s="61" customFormat="1" x14ac:dyDescent="0.25">
      <c r="B32" s="78" t="s">
        <v>123</v>
      </c>
      <c r="C32" s="81" t="s">
        <v>127</v>
      </c>
      <c r="E32" s="63"/>
      <c r="F32" s="64"/>
      <c r="G32" s="64"/>
      <c r="H32" s="64"/>
      <c r="I32" s="64"/>
      <c r="J32" s="64"/>
      <c r="K32" s="64"/>
      <c r="L32" s="64"/>
    </row>
    <row r="33" spans="2:3" x14ac:dyDescent="0.25">
      <c r="B33" s="92"/>
      <c r="C33" s="93"/>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5.1 Нерухомість (буд_спор)</vt:lpstr>
      <vt:lpstr>5.2</vt:lpstr>
      <vt:lpstr>5.3</vt:lpstr>
      <vt:lpstr>5.4</vt:lpstr>
      <vt:lpstr>ПублПасп</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2023-05-30T11:33:45Z</dcterms:modified>
</cp:coreProperties>
</file>