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6-й місяць\4-й лот Крим (останні торги 08.07)\"/>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E13" i="9" l="1"/>
  <c r="E12" i="9"/>
  <c r="E11" i="9"/>
  <c r="B39" i="9" l="1"/>
</calcChain>
</file>

<file path=xl/sharedStrings.xml><?xml version="1.0" encoding="utf-8"?>
<sst xmlns="http://schemas.openxmlformats.org/spreadsheetml/2006/main" count="150" uniqueCount="109">
  <si>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</si>
  <si>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</si>
  <si>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</si>
  <si>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</si>
  <si>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</si>
  <si>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</si>
  <si>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</si>
  <si>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</si>
  <si>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</si>
  <si>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</si>
  <si>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</si>
  <si>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</si>
  <si>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</si>
  <si>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</si>
  <si>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</si>
  <si>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</si>
  <si>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</si>
  <si>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</si>
  <si>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</si>
  <si>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</si>
  <si>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</si>
  <si>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</si>
  <si>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</si>
  <si>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</si>
  <si>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</si>
  <si>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</si>
  <si>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</si>
  <si>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</si>
  <si>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</si>
  <si>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</si>
  <si>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</si>
  <si>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</si>
  <si>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</si>
  <si>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</si>
  <si>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</si>
  <si>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</si>
  <si>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</si>
  <si>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</si>
  <si>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</si>
  <si>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</si>
  <si>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</si>
  <si>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</si>
  <si>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</si>
  <si>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</si>
  <si>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</si>
  <si>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</si>
  <si>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</si>
  <si>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</si>
  <si>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</si>
  <si>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</si>
  <si>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</si>
  <si>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</si>
  <si>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</si>
  <si>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</si>
  <si>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</si>
  <si>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</si>
  <si>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</si>
  <si>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</si>
  <si>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</si>
  <si>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</si>
  <si>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</si>
  <si>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</si>
  <si>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</si>
  <si>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</si>
  <si>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</si>
  <si>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</si>
  <si>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</si>
  <si>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</si>
  <si>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</si>
  <si>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</si>
  <si>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</si>
  <si>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</si>
  <si>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</si>
  <si>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</si>
  <si>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</si>
  <si>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</si>
  <si>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</si>
  <si>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</si>
  <si>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</si>
  <si>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</si>
  <si>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</si>
  <si>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 фото 2012 року</t>
  </si>
  <si>
    <t>2.1. Фотофіксація (2012 року)</t>
  </si>
  <si>
    <t>Комерційна нерухомість</t>
  </si>
  <si>
    <t>Нежиле приміщення, загальною площею 583,9 кв.м, за адресою: Автономна Республіка Крим, Красногвардійський р., с. Петрівка, Суспільний центр квартал, будинок 6.  Реєстраційний номер об’єкта нерухомого майна: 7520912. Інвентарний № 103428.</t>
  </si>
  <si>
    <t>Автономна Республіка Крим, Красногвардійський р., с. Петрівка, Суспільний центр квартал, будинок 6</t>
  </si>
  <si>
    <t>так (1/2 частка)</t>
  </si>
  <si>
    <t xml:space="preserve">2 850 720,00 грн, без ПДВ </t>
  </si>
  <si>
    <t xml:space="preserve">Відсутні оригінали правовстановлюючих документів та технічного паспорту. </t>
  </si>
  <si>
    <t>583,9 (відповідно даних ТП)</t>
  </si>
  <si>
    <t>G22N027254</t>
  </si>
  <si>
    <t>В складі лоту з основними засобами. Не відбулися у зв’язку з відсутністю учасників.</t>
  </si>
  <si>
    <t>https://www.fg.gov.ua/passport/60122</t>
  </si>
  <si>
    <t>https://www.fg.gov.ua/passport/60247</t>
  </si>
  <si>
    <t>https://www.fg.gov.ua/passport/60328</t>
  </si>
  <si>
    <t>https://www.fg.gov.ua/lot/172328</t>
  </si>
  <si>
    <t>https://www.fg.gov.ua/passport/60384</t>
  </si>
  <si>
    <t>G22N027463</t>
  </si>
  <si>
    <t>https://www.fg.gov.ua/passport/60639</t>
  </si>
  <si>
    <t>https://www.fg.gov.ua/passport/60699</t>
  </si>
  <si>
    <t>https://www.fg.gov.ua/passport/60734</t>
  </si>
  <si>
    <t>https://www.fg.gov.ua/passport/60772</t>
  </si>
  <si>
    <t>https://www.fg.gov.ua/lot/172535</t>
  </si>
  <si>
    <t>G22N027595</t>
  </si>
  <si>
    <t>https://www.fg.gov.ua/passport/60942</t>
  </si>
  <si>
    <t>https://www.fg.gov.ua/passport/60995</t>
  </si>
  <si>
    <t>https://www.fg.gov.ua/passport/61031</t>
  </si>
  <si>
    <t>https://www.fg.gov.ua/passport/61076</t>
  </si>
  <si>
    <t>https://www.fg.gov.ua/lot/172685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</si>
</sst>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7">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7" fillId="0" borderId="0" xfId="0" applyFont="1"/>
    <xf numFmtId="14" fontId="7" fillId="0" borderId="0" xfId="0" applyNumberFormat="1" applyFont="1" applyFill="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11" xfId="0" applyFont="1" applyBorder="1" applyAlignment="1">
      <alignment horizontal="center" vertical="center"/>
    </xf>
    <xf numFmtId="9" fontId="11" fillId="0" borderId="3" xfId="3" applyFont="1" applyBorder="1" applyAlignment="1">
      <alignment horizontal="center" vertical="center"/>
    </xf>
    <xf numFmtId="165" fontId="11" fillId="0" borderId="3" xfId="2" applyNumberFormat="1"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9" fontId="11" fillId="0" borderId="13" xfId="3" applyFont="1" applyBorder="1" applyAlignment="1">
      <alignment horizontal="center" vertical="center"/>
    </xf>
    <xf numFmtId="165" fontId="11" fillId="0" borderId="13" xfId="2" applyNumberFormat="1" applyFont="1" applyBorder="1" applyAlignment="1">
      <alignment horizontal="center" vertical="center"/>
    </xf>
    <xf numFmtId="0" fontId="11" fillId="0" borderId="26" xfId="0" applyFont="1" applyBorder="1" applyAlignment="1">
      <alignment horizontal="center" vertical="center"/>
    </xf>
    <xf numFmtId="0" fontId="11" fillId="0" borderId="14" xfId="0" applyFont="1" applyBorder="1" applyAlignment="1">
      <alignment horizontal="center" vertical="center"/>
    </xf>
    <xf numFmtId="0" fontId="14" fillId="0" borderId="2"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66674</xdr:colOff>
      <xdr:row>2</xdr:row>
      <xdr:rowOff>0</xdr:rowOff>
    </xdr:from>
    <xdr:to>
      <xdr:col>4</xdr:col>
      <xdr:colOff>552449</xdr:colOff>
      <xdr:row>14</xdr:row>
      <xdr:rowOff>142875</xdr:rowOff>
    </xdr:to>
    <xdr:pic>
      <xdr:nvPicPr>
        <xdr:cNvPr id="4" name="Рисунок 3"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34034" t="5965" r="33997" b="8535"/>
        <a:stretch/>
      </xdr:blipFill>
      <xdr:spPr>
        <a:xfrm>
          <a:off x="66674" y="781050"/>
          <a:ext cx="2752725" cy="2466975"/>
        </a:xfrm>
        <a:prstGeom prst="rect">
          <a:avLst/>
        </a:prstGeom>
      </xdr:spPr>
    </xdr:pic>
    <xdr:clientData/>
  </xdr:twoCellAnchor>
  <xdr:twoCellAnchor editAs="oneCell">
    <xdr:from>
      <xdr:col>4</xdr:col>
      <xdr:colOff>590550</xdr:colOff>
      <xdr:row>1</xdr:row>
      <xdr:rowOff>571501</xdr:rowOff>
    </xdr:from>
    <xdr:to>
      <xdr:col>9</xdr:col>
      <xdr:colOff>485775</xdr:colOff>
      <xdr:row>14</xdr:row>
      <xdr:rowOff>123825</xdr:rowOff>
    </xdr:to>
    <xdr:pic>
      <xdr:nvPicPr>
        <xdr:cNvPr id="6" name="Рисунок 5"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4409" t="5490" r="14681" b="6738"/>
        <a:stretch/>
      </xdr:blipFill>
      <xdr:spPr>
        <a:xfrm>
          <a:off x="2857500" y="771526"/>
          <a:ext cx="2943225" cy="2457449"/>
        </a:xfrm>
        <a:prstGeom prst="rect">
          <a:avLst/>
        </a:prstGeom>
      </xdr:spPr>
    </xdr:pic>
    <xdr:clientData/>
  </xdr:twoCellAnchor>
  <xdr:twoCellAnchor editAs="oneCell">
    <xdr:from>
      <xdr:col>9</xdr:col>
      <xdr:colOff>528368</xdr:colOff>
      <xdr:row>2</xdr:row>
      <xdr:rowOff>9526</xdr:rowOff>
    </xdr:from>
    <xdr:to>
      <xdr:col>13</xdr:col>
      <xdr:colOff>9525</xdr:colOff>
      <xdr:row>14</xdr:row>
      <xdr:rowOff>142876</xdr:rowOff>
    </xdr:to>
    <xdr:pic>
      <xdr:nvPicPr>
        <xdr:cNvPr id="7" name="Рисунок 6"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3893" t="8143" r="14165" b="5127"/>
        <a:stretch/>
      </xdr:blipFill>
      <xdr:spPr>
        <a:xfrm>
          <a:off x="5843318" y="790576"/>
          <a:ext cx="2862532" cy="2457450"/>
        </a:xfrm>
        <a:prstGeom prst="rect">
          <a:avLst/>
        </a:prstGeom>
      </xdr:spPr>
    </xdr:pic>
    <xdr:clientData/>
  </xdr:twoCellAnchor>
  <xdr:twoCellAnchor editAs="oneCell">
    <xdr:from>
      <xdr:col>0</xdr:col>
      <xdr:colOff>85725</xdr:colOff>
      <xdr:row>16</xdr:row>
      <xdr:rowOff>9526</xdr:rowOff>
    </xdr:from>
    <xdr:to>
      <xdr:col>3</xdr:col>
      <xdr:colOff>590550</xdr:colOff>
      <xdr:row>30</xdr:row>
      <xdr:rowOff>104776</xdr:rowOff>
    </xdr:to>
    <xdr:pic>
      <xdr:nvPicPr>
        <xdr:cNvPr id="5" name="Image 1"/>
        <xdr:cNvPicPr/>
      </xdr:nvPicPr>
      <xdr:blipFill rotWithShape="1">
        <a:blip xmlns:r="http://schemas.openxmlformats.org/officeDocument/2006/relationships" r:embed="rId4" cstate="print"/>
        <a:srcRect l="12101" t="7129" r="-3" b="2779"/>
        <a:stretch/>
      </xdr:blipFill>
      <xdr:spPr bwMode="auto">
        <a:xfrm>
          <a:off x="85725" y="3667126"/>
          <a:ext cx="2162175" cy="28956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4</xdr:col>
      <xdr:colOff>161926</xdr:colOff>
      <xdr:row>16</xdr:row>
      <xdr:rowOff>38101</xdr:rowOff>
    </xdr:from>
    <xdr:to>
      <xdr:col>7</xdr:col>
      <xdr:colOff>428625</xdr:colOff>
      <xdr:row>30</xdr:row>
      <xdr:rowOff>95250</xdr:rowOff>
    </xdr:to>
    <xdr:pic>
      <xdr:nvPicPr>
        <xdr:cNvPr id="8" name="Image 2"/>
        <xdr:cNvPicPr/>
      </xdr:nvPicPr>
      <xdr:blipFill rotWithShape="1">
        <a:blip xmlns:r="http://schemas.openxmlformats.org/officeDocument/2006/relationships" r:embed="rId5" cstate="print"/>
        <a:srcRect l="18147" t="1831" b="1760"/>
        <a:stretch/>
      </xdr:blipFill>
      <xdr:spPr bwMode="auto">
        <a:xfrm>
          <a:off x="2428876" y="3695701"/>
          <a:ext cx="2095499" cy="285749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8</xdr:col>
      <xdr:colOff>57150</xdr:colOff>
      <xdr:row>16</xdr:row>
      <xdr:rowOff>9526</xdr:rowOff>
    </xdr:from>
    <xdr:to>
      <xdr:col>10</xdr:col>
      <xdr:colOff>561975</xdr:colOff>
      <xdr:row>30</xdr:row>
      <xdr:rowOff>123825</xdr:rowOff>
    </xdr:to>
    <xdr:pic>
      <xdr:nvPicPr>
        <xdr:cNvPr id="10" name="Image 3"/>
        <xdr:cNvPicPr/>
      </xdr:nvPicPr>
      <xdr:blipFill rotWithShape="1">
        <a:blip xmlns:r="http://schemas.openxmlformats.org/officeDocument/2006/relationships" r:embed="rId6" cstate="print"/>
        <a:srcRect l="17643" t="2014" b="1484"/>
        <a:stretch/>
      </xdr:blipFill>
      <xdr:spPr bwMode="auto">
        <a:xfrm>
          <a:off x="4762500" y="3667126"/>
          <a:ext cx="1990725" cy="291464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11</xdr:col>
      <xdr:colOff>38102</xdr:colOff>
      <xdr:row>16</xdr:row>
      <xdr:rowOff>19052</xdr:rowOff>
    </xdr:from>
    <xdr:to>
      <xdr:col>13</xdr:col>
      <xdr:colOff>209551</xdr:colOff>
      <xdr:row>30</xdr:row>
      <xdr:rowOff>123826</xdr:rowOff>
    </xdr:to>
    <xdr:pic>
      <xdr:nvPicPr>
        <xdr:cNvPr id="11" name="Image 4"/>
        <xdr:cNvPicPr/>
      </xdr:nvPicPr>
      <xdr:blipFill rotWithShape="1">
        <a:blip xmlns:r="http://schemas.openxmlformats.org/officeDocument/2006/relationships" r:embed="rId7" cstate="print"/>
        <a:srcRect l="15753" t="1373" b="1577"/>
        <a:stretch/>
      </xdr:blipFill>
      <xdr:spPr bwMode="auto">
        <a:xfrm>
          <a:off x="6896102" y="3676652"/>
          <a:ext cx="2009774" cy="2905124"/>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384" TargetMode="External"/><Relationship Id="rId13" Type="http://schemas.openxmlformats.org/officeDocument/2006/relationships/hyperlink" Target="https://www.fg.gov.ua/lot/172535" TargetMode="External"/><Relationship Id="rId18" Type="http://schemas.openxmlformats.org/officeDocument/2006/relationships/hyperlink" Target="https://www.fg.gov.ua/passport/60995" TargetMode="External"/><Relationship Id="rId3" Type="http://schemas.openxmlformats.org/officeDocument/2006/relationships/hyperlink" Target="https://www.fg.gov.ua/passport/60328" TargetMode="External"/><Relationship Id="rId21" Type="http://schemas.openxmlformats.org/officeDocument/2006/relationships/hyperlink" Target="https://www.fg.gov.ua/lot/172685" TargetMode="External"/><Relationship Id="rId7" Type="http://schemas.openxmlformats.org/officeDocument/2006/relationships/hyperlink" Target="https://www.fg.gov.ua/lot/172328" TargetMode="External"/><Relationship Id="rId12" Type="http://schemas.openxmlformats.org/officeDocument/2006/relationships/hyperlink" Target="https://www.fg.gov.ua/passport/60772" TargetMode="External"/><Relationship Id="rId17" Type="http://schemas.openxmlformats.org/officeDocument/2006/relationships/hyperlink" Target="https://www.fg.gov.ua/passport/60942" TargetMode="External"/><Relationship Id="rId25" Type="http://schemas.openxmlformats.org/officeDocument/2006/relationships/printerSettings" Target="../printerSettings/printerSettings3.bin"/><Relationship Id="rId2" Type="http://schemas.openxmlformats.org/officeDocument/2006/relationships/hyperlink" Target="https://www.fg.gov.ua/passport/60247" TargetMode="External"/><Relationship Id="rId16" Type="http://schemas.openxmlformats.org/officeDocument/2006/relationships/hyperlink" Target="https://www.fg.gov.ua/lot/172535" TargetMode="External"/><Relationship Id="rId20" Type="http://schemas.openxmlformats.org/officeDocument/2006/relationships/hyperlink" Target="https://www.fg.gov.ua/passport/61076" TargetMode="External"/><Relationship Id="rId1" Type="http://schemas.openxmlformats.org/officeDocument/2006/relationships/hyperlink" Target="https://www.fg.gov.ua/passport/60122" TargetMode="External"/><Relationship Id="rId6" Type="http://schemas.openxmlformats.org/officeDocument/2006/relationships/hyperlink" Target="https://www.fg.gov.ua/lot/172328" TargetMode="External"/><Relationship Id="rId11" Type="http://schemas.openxmlformats.org/officeDocument/2006/relationships/hyperlink" Target="https://www.fg.gov.ua/passport/60734" TargetMode="External"/><Relationship Id="rId24" Type="http://schemas.openxmlformats.org/officeDocument/2006/relationships/hyperlink" Target="https://www.fg.gov.ua/lot/172685" TargetMode="External"/><Relationship Id="rId5" Type="http://schemas.openxmlformats.org/officeDocument/2006/relationships/hyperlink" Target="https://www.fg.gov.ua/lot/172328" TargetMode="External"/><Relationship Id="rId15" Type="http://schemas.openxmlformats.org/officeDocument/2006/relationships/hyperlink" Target="https://www.fg.gov.ua/lot/172535" TargetMode="External"/><Relationship Id="rId23" Type="http://schemas.openxmlformats.org/officeDocument/2006/relationships/hyperlink" Target="https://www.fg.gov.ua/lot/172685" TargetMode="External"/><Relationship Id="rId10" Type="http://schemas.openxmlformats.org/officeDocument/2006/relationships/hyperlink" Target="https://www.fg.gov.ua/passport/60699" TargetMode="External"/><Relationship Id="rId19" Type="http://schemas.openxmlformats.org/officeDocument/2006/relationships/hyperlink" Target="https://www.fg.gov.ua/passport/61031" TargetMode="External"/><Relationship Id="rId4" Type="http://schemas.openxmlformats.org/officeDocument/2006/relationships/hyperlink" Target="https://www.fg.gov.ua/lot/172328" TargetMode="External"/><Relationship Id="rId9" Type="http://schemas.openxmlformats.org/officeDocument/2006/relationships/hyperlink" Target="https://www.fg.gov.ua/passport/60639" TargetMode="External"/><Relationship Id="rId14" Type="http://schemas.openxmlformats.org/officeDocument/2006/relationships/hyperlink" Target="https://www.fg.gov.ua/lot/172535" TargetMode="External"/><Relationship Id="rId22" Type="http://schemas.openxmlformats.org/officeDocument/2006/relationships/hyperlink" Target="https://www.fg.gov.ua/lot/172685"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K12" sqref="K12"/>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4" t="s">
        <v>76</v>
      </c>
      <c r="C2" s="135"/>
      <c r="D2" s="5"/>
    </row>
    <row r="3" spans="1:16384" x14ac:dyDescent="0.25">
      <c r="A3" s="6"/>
      <c r="B3" s="19" t="s">
        <v>4</v>
      </c>
      <c r="C3" s="20" t="s">
        <v>63</v>
      </c>
      <c r="D3" s="5"/>
    </row>
    <row r="4" spans="1:16384" x14ac:dyDescent="0.25">
      <c r="A4" s="6"/>
      <c r="B4" s="136" t="s">
        <v>5</v>
      </c>
      <c r="C4" s="137"/>
      <c r="D4" s="5"/>
    </row>
    <row r="5" spans="1:16384" x14ac:dyDescent="0.25">
      <c r="A5" s="6"/>
      <c r="B5" s="17" t="s">
        <v>20</v>
      </c>
      <c r="C5" s="21" t="s">
        <v>25</v>
      </c>
      <c r="D5" s="5"/>
    </row>
    <row r="6" spans="1:16384" ht="83.25" customHeight="1" x14ac:dyDescent="0.25">
      <c r="A6" s="6"/>
      <c r="B6" s="8" t="s">
        <v>50</v>
      </c>
      <c r="C6" s="43" t="s">
        <v>84</v>
      </c>
    </row>
    <row r="7" spans="1:16384" ht="18.75" customHeight="1" x14ac:dyDescent="0.25">
      <c r="A7" s="6"/>
      <c r="B7" s="10" t="s">
        <v>6</v>
      </c>
      <c r="C7" s="9" t="s">
        <v>83</v>
      </c>
    </row>
    <row r="8" spans="1:16384" x14ac:dyDescent="0.25">
      <c r="A8" s="6"/>
      <c r="B8" s="10" t="s">
        <v>7</v>
      </c>
      <c r="C8" s="9" t="s">
        <v>29</v>
      </c>
    </row>
    <row r="9" spans="1:16384" ht="31.5" x14ac:dyDescent="0.25">
      <c r="A9" s="6"/>
      <c r="B9" s="10" t="s">
        <v>8</v>
      </c>
      <c r="C9" s="43" t="s">
        <v>85</v>
      </c>
    </row>
    <row r="10" spans="1:16384" ht="14.25" customHeight="1" x14ac:dyDescent="0.25">
      <c r="A10" s="6"/>
      <c r="B10" s="10" t="s">
        <v>9</v>
      </c>
      <c r="C10" s="9" t="s">
        <v>89</v>
      </c>
    </row>
    <row r="11" spans="1:16384" ht="18" customHeight="1" x14ac:dyDescent="0.25">
      <c r="A11" s="6"/>
      <c r="B11" s="10" t="s">
        <v>10</v>
      </c>
      <c r="C11" s="9" t="s">
        <v>86</v>
      </c>
    </row>
    <row r="12" spans="1:16384" ht="84.75" customHeight="1" x14ac:dyDescent="0.25">
      <c r="A12" s="6"/>
      <c r="B12" s="13" t="s">
        <v>14</v>
      </c>
      <c r="C12" s="9" t="s">
        <v>64</v>
      </c>
    </row>
    <row r="13" spans="1:16384" x14ac:dyDescent="0.25">
      <c r="A13" s="6"/>
      <c r="B13" s="16" t="s">
        <v>11</v>
      </c>
      <c r="C13" s="9" t="s">
        <v>64</v>
      </c>
    </row>
    <row r="14" spans="1:16384" x14ac:dyDescent="0.25">
      <c r="A14" s="6"/>
      <c r="B14" s="11" t="s">
        <v>51</v>
      </c>
      <c r="C14" s="9" t="s">
        <v>64</v>
      </c>
    </row>
    <row r="15" spans="1:16384" s="6" customFormat="1" ht="47.25" x14ac:dyDescent="0.25">
      <c r="A15" s="18"/>
      <c r="B15" s="29" t="s">
        <v>52</v>
      </c>
      <c r="C15" s="43" t="s">
        <v>77</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66</v>
      </c>
    </row>
    <row r="17" spans="1:4" ht="36.75" customHeight="1" x14ac:dyDescent="0.25">
      <c r="A17" s="6"/>
      <c r="B17" s="10" t="s">
        <v>61</v>
      </c>
      <c r="C17" s="57" t="s">
        <v>79</v>
      </c>
    </row>
    <row r="18" spans="1:4" x14ac:dyDescent="0.25">
      <c r="A18" s="6"/>
      <c r="B18" s="10" t="s">
        <v>60</v>
      </c>
      <c r="C18" s="12" t="s">
        <v>65</v>
      </c>
    </row>
    <row r="19" spans="1:4" ht="15" customHeight="1" x14ac:dyDescent="0.25">
      <c r="A19" s="6"/>
      <c r="B19" s="140" t="s">
        <v>13</v>
      </c>
      <c r="C19" s="141"/>
    </row>
    <row r="20" spans="1:4" ht="15" customHeight="1" x14ac:dyDescent="0.25">
      <c r="A20" s="6"/>
      <c r="B20" s="14" t="s">
        <v>82</v>
      </c>
      <c r="C20" s="142" t="s">
        <v>12</v>
      </c>
    </row>
    <row r="21" spans="1:4" x14ac:dyDescent="0.25">
      <c r="A21" s="6"/>
      <c r="B21" s="28" t="s">
        <v>48</v>
      </c>
      <c r="C21" s="142"/>
    </row>
    <row r="22" spans="1:4" ht="15" customHeight="1" thickBot="1" x14ac:dyDescent="0.3">
      <c r="A22" s="6"/>
      <c r="B22" s="15" t="s">
        <v>21</v>
      </c>
      <c r="C22" s="143"/>
    </row>
    <row r="23" spans="1:4" ht="16.5" thickBot="1" x14ac:dyDescent="0.3">
      <c r="A23" s="6"/>
    </row>
    <row r="24" spans="1:4" ht="41.25" customHeight="1" thickBot="1" x14ac:dyDescent="0.3">
      <c r="A24" s="6"/>
      <c r="B24" s="145" t="s">
        <v>78</v>
      </c>
      <c r="C24" s="146"/>
    </row>
    <row r="25" spans="1:4" ht="41.25" customHeight="1" thickBot="1" x14ac:dyDescent="0.3">
      <c r="A25" s="6"/>
      <c r="B25" s="145" t="s">
        <v>88</v>
      </c>
      <c r="C25" s="146"/>
    </row>
    <row r="26" spans="1:4" ht="49.5" customHeight="1" x14ac:dyDescent="0.25">
      <c r="A26" s="6"/>
      <c r="B26" s="138" t="s">
        <v>19</v>
      </c>
      <c r="C26" s="138"/>
    </row>
    <row r="27" spans="1:4" ht="143.25" customHeight="1" x14ac:dyDescent="0.25">
      <c r="B27" s="138" t="s">
        <v>59</v>
      </c>
      <c r="C27" s="138"/>
    </row>
    <row r="28" spans="1:4" ht="101.25" customHeight="1" x14ac:dyDescent="0.25">
      <c r="B28" s="138" t="s">
        <v>22</v>
      </c>
      <c r="C28" s="138"/>
    </row>
    <row r="29" spans="1:4" ht="101.25" customHeight="1" x14ac:dyDescent="0.25">
      <c r="B29" s="144" t="s">
        <v>58</v>
      </c>
      <c r="C29" s="144"/>
    </row>
    <row r="30" spans="1:4" ht="59.25" customHeight="1" x14ac:dyDescent="0.25">
      <c r="B30" s="139" t="s">
        <v>57</v>
      </c>
      <c r="C30" s="139"/>
      <c r="D30" s="36"/>
    </row>
    <row r="31" spans="1:4" ht="59.25" customHeight="1" x14ac:dyDescent="0.25">
      <c r="B31" s="90" t="s">
        <v>62</v>
      </c>
      <c r="C31" s="90"/>
      <c r="D31" s="36"/>
    </row>
    <row r="32" spans="1:4" ht="36" customHeight="1" x14ac:dyDescent="0.25">
      <c r="B32" s="37"/>
      <c r="C32" s="37"/>
      <c r="D32" s="36"/>
    </row>
    <row r="34" spans="2:4" x14ac:dyDescent="0.25">
      <c r="B34" s="38" t="s">
        <v>67</v>
      </c>
      <c r="C34" s="39"/>
      <c r="D34" s="24"/>
    </row>
    <row r="35" spans="2:4" x14ac:dyDescent="0.25">
      <c r="B35" s="38" t="s">
        <v>68</v>
      </c>
      <c r="C35" s="25"/>
      <c r="D35" s="24"/>
    </row>
    <row r="36" spans="2:4" x14ac:dyDescent="0.25">
      <c r="B36" s="38" t="s">
        <v>69</v>
      </c>
      <c r="C36" s="25"/>
    </row>
    <row r="37" spans="2:4" x14ac:dyDescent="0.25">
      <c r="B37" s="38" t="s">
        <v>70</v>
      </c>
      <c r="C37" s="40" t="s">
        <v>71</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9"/>
  <sheetViews>
    <sheetView topLeftCell="A7" zoomScaleNormal="100" workbookViewId="0">
      <selection activeCell="Q22" sqref="Q22"/>
    </sheetView>
  </sheetViews>
  <sheetFormatPr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92" t="s">
        <v>80</v>
      </c>
      <c r="B1" s="93"/>
      <c r="C1" s="93"/>
      <c r="D1" s="93"/>
      <c r="E1" s="93"/>
      <c r="F1" s="93"/>
      <c r="G1" s="93"/>
      <c r="H1" s="93"/>
      <c r="I1" s="93"/>
      <c r="J1" s="93"/>
      <c r="K1" s="93"/>
      <c r="L1" s="93"/>
      <c r="M1" s="93"/>
    </row>
    <row r="2" spans="1:25" ht="45.75" customHeight="1" x14ac:dyDescent="0.25">
      <c r="A2" s="27"/>
      <c r="B2" s="94" t="s">
        <v>22</v>
      </c>
      <c r="C2" s="94"/>
      <c r="D2" s="94"/>
      <c r="E2" s="94"/>
      <c r="F2" s="94"/>
      <c r="G2" s="94"/>
      <c r="H2" s="94"/>
      <c r="I2" s="94"/>
      <c r="J2" s="94"/>
      <c r="K2" s="94"/>
      <c r="L2" s="94"/>
      <c r="M2" s="27"/>
    </row>
    <row r="3" spans="1:25" ht="15" customHeight="1" x14ac:dyDescent="0.25">
      <c r="A3" s="27"/>
      <c r="B3" s="27"/>
      <c r="C3" s="27"/>
      <c r="D3" s="27"/>
      <c r="E3" s="27"/>
      <c r="F3" s="27"/>
      <c r="G3" s="27"/>
      <c r="H3" s="27"/>
      <c r="I3" s="27"/>
      <c r="J3" s="27"/>
      <c r="K3" s="27"/>
      <c r="L3" s="95"/>
      <c r="M3" s="96"/>
      <c r="N3" s="96"/>
      <c r="O3" s="96"/>
      <c r="P3" s="99"/>
      <c r="Q3" s="99"/>
      <c r="R3" s="99"/>
      <c r="S3" s="99"/>
      <c r="T3" s="99"/>
      <c r="U3" s="99"/>
      <c r="V3" s="99"/>
      <c r="W3" s="99"/>
    </row>
    <row r="4" spans="1:25" ht="15.75" x14ac:dyDescent="0.25">
      <c r="A4" s="27"/>
      <c r="B4" s="27"/>
      <c r="C4" s="27"/>
      <c r="D4" s="27"/>
      <c r="E4" s="27"/>
      <c r="F4" s="27"/>
      <c r="G4" s="27"/>
      <c r="H4" s="27"/>
      <c r="I4" s="27"/>
      <c r="J4" s="27"/>
      <c r="K4" s="27"/>
      <c r="L4" s="27"/>
      <c r="M4" s="27"/>
      <c r="N4" s="95"/>
      <c r="O4" s="96"/>
      <c r="P4" s="96"/>
      <c r="Q4" s="96"/>
      <c r="R4" s="99"/>
      <c r="S4" s="99"/>
      <c r="T4" s="99"/>
      <c r="U4" s="99"/>
      <c r="V4" s="99"/>
      <c r="W4" s="99"/>
      <c r="X4" s="99"/>
      <c r="Y4" s="99"/>
    </row>
    <row r="5" spans="1:25" ht="15.75" x14ac:dyDescent="0.25">
      <c r="A5" s="27"/>
      <c r="B5" s="27"/>
      <c r="C5" s="27"/>
      <c r="D5" s="27"/>
      <c r="E5" s="27"/>
      <c r="F5" s="27"/>
      <c r="G5" s="27"/>
      <c r="H5" s="27"/>
      <c r="I5" s="27"/>
      <c r="J5" s="27"/>
      <c r="K5" s="95"/>
      <c r="L5" s="96"/>
      <c r="M5" s="96"/>
      <c r="N5" s="96"/>
      <c r="O5" s="99"/>
      <c r="P5" s="99"/>
      <c r="Q5" s="99"/>
      <c r="R5" s="99"/>
      <c r="S5" s="99"/>
      <c r="T5" s="99"/>
      <c r="U5" s="99"/>
      <c r="V5" s="99"/>
    </row>
    <row r="6" spans="1:25" ht="15.75" x14ac:dyDescent="0.25">
      <c r="A6" s="27"/>
      <c r="B6" s="27"/>
      <c r="C6" s="27"/>
      <c r="D6" s="27"/>
      <c r="E6" s="27"/>
      <c r="F6" s="27"/>
      <c r="G6" s="27"/>
      <c r="H6" s="27"/>
      <c r="I6" s="27"/>
      <c r="J6" s="27"/>
      <c r="K6" s="27"/>
      <c r="L6" s="27"/>
      <c r="M6" s="95"/>
      <c r="N6" s="96"/>
      <c r="O6" s="96"/>
      <c r="P6" s="96"/>
      <c r="Q6" s="99"/>
      <c r="R6" s="99"/>
      <c r="S6" s="99"/>
      <c r="T6" s="99"/>
      <c r="U6" s="99"/>
      <c r="V6" s="99"/>
      <c r="W6" s="99"/>
      <c r="X6" s="99"/>
    </row>
    <row r="7" spans="1:25" x14ac:dyDescent="0.25">
      <c r="A7" s="27"/>
      <c r="B7" s="27"/>
      <c r="C7" s="27"/>
      <c r="D7" s="27"/>
      <c r="E7" s="27"/>
      <c r="F7" s="27"/>
      <c r="G7" s="27"/>
      <c r="H7" s="27"/>
      <c r="I7" s="27"/>
      <c r="J7" s="27"/>
      <c r="K7" s="27"/>
      <c r="L7" s="27"/>
      <c r="M7" s="27"/>
    </row>
    <row r="8" spans="1:25" x14ac:dyDescent="0.25">
      <c r="A8" s="27"/>
      <c r="B8" s="27"/>
      <c r="C8" s="27"/>
      <c r="D8" s="27"/>
      <c r="E8" s="27"/>
      <c r="F8" s="27"/>
      <c r="G8" s="27"/>
      <c r="H8" s="27"/>
      <c r="I8" s="27"/>
      <c r="J8" s="27"/>
      <c r="K8" s="27"/>
      <c r="L8" s="27"/>
      <c r="M8" s="27"/>
    </row>
    <row r="9" spans="1:25" x14ac:dyDescent="0.25">
      <c r="A9" s="27"/>
      <c r="B9" s="27"/>
      <c r="C9" s="27"/>
      <c r="D9" s="27"/>
      <c r="E9" s="27"/>
      <c r="F9" s="27"/>
      <c r="G9" s="27"/>
      <c r="H9" s="27"/>
      <c r="I9" s="27"/>
      <c r="J9" s="27"/>
      <c r="K9" s="27"/>
      <c r="L9" s="27"/>
      <c r="M9" s="27"/>
    </row>
    <row r="10" spans="1:25" x14ac:dyDescent="0.25">
      <c r="A10" s="27"/>
      <c r="B10" s="30"/>
      <c r="C10" s="30"/>
      <c r="D10" s="30"/>
      <c r="E10" s="30"/>
      <c r="F10" s="30"/>
      <c r="G10" s="30"/>
      <c r="H10" s="30"/>
      <c r="I10" s="30"/>
      <c r="J10" s="30"/>
      <c r="K10" s="30"/>
      <c r="L10" s="30"/>
      <c r="M10" s="27"/>
    </row>
    <row r="11" spans="1:25" x14ac:dyDescent="0.25">
      <c r="A11" s="27"/>
      <c r="B11" s="30"/>
      <c r="C11" s="30"/>
      <c r="D11" s="30"/>
      <c r="E11" s="30"/>
      <c r="F11" s="30"/>
      <c r="G11" s="30"/>
      <c r="H11" s="30"/>
      <c r="I11" s="30"/>
      <c r="J11" s="30"/>
      <c r="K11" s="30"/>
      <c r="L11" s="30"/>
      <c r="M11" s="27"/>
      <c r="Y11"/>
    </row>
    <row r="12" spans="1:25" x14ac:dyDescent="0.25">
      <c r="A12" s="27"/>
      <c r="B12" s="30"/>
      <c r="C12" s="30"/>
      <c r="D12" s="30"/>
      <c r="E12" s="30"/>
      <c r="F12" s="30"/>
      <c r="G12" s="30"/>
      <c r="H12" s="30"/>
      <c r="I12" s="30"/>
      <c r="J12" s="30"/>
      <c r="K12" s="30"/>
      <c r="M12" s="27"/>
    </row>
    <row r="13" spans="1:25" x14ac:dyDescent="0.25">
      <c r="B13" s="26"/>
      <c r="C13" s="26"/>
      <c r="D13" s="26"/>
      <c r="E13" s="26"/>
      <c r="F13" s="26"/>
      <c r="G13" s="26"/>
      <c r="H13" s="26"/>
      <c r="I13" s="26"/>
      <c r="J13" s="26"/>
      <c r="K13" s="26"/>
      <c r="L13" s="26"/>
    </row>
    <row r="14" spans="1:25" ht="15.75" customHeight="1" x14ac:dyDescent="0.25">
      <c r="A14" s="38"/>
      <c r="B14" s="38"/>
      <c r="C14" s="38"/>
      <c r="D14" s="38"/>
      <c r="E14" s="38"/>
      <c r="F14" s="26"/>
      <c r="G14" s="24"/>
      <c r="H14" s="26"/>
      <c r="I14" s="26"/>
      <c r="J14" s="26"/>
      <c r="K14" s="24"/>
      <c r="L14" s="26"/>
    </row>
    <row r="15" spans="1:25" ht="28.5" customHeight="1" x14ac:dyDescent="0.25">
      <c r="A15" s="61" t="s">
        <v>81</v>
      </c>
      <c r="B15" s="62"/>
      <c r="C15" s="26"/>
      <c r="D15" s="26"/>
      <c r="E15" s="26"/>
      <c r="F15" s="26"/>
      <c r="G15" s="26"/>
      <c r="H15" s="26"/>
      <c r="I15" s="26"/>
      <c r="J15" s="26"/>
      <c r="K15" s="26"/>
      <c r="L15" s="26"/>
    </row>
    <row r="17" spans="1:12" ht="15.75" customHeight="1" x14ac:dyDescent="0.25">
      <c r="A17" s="45"/>
      <c r="B17" s="46"/>
      <c r="C17" s="46"/>
      <c r="D17" s="46"/>
      <c r="E17" s="47"/>
      <c r="F17" s="47"/>
      <c r="G17" s="47"/>
      <c r="H17" s="47"/>
      <c r="I17" s="47"/>
      <c r="J17" s="47"/>
      <c r="K17" s="47"/>
      <c r="L17" s="47"/>
    </row>
    <row r="18" spans="1:12" ht="15.75" customHeight="1" x14ac:dyDescent="0.25">
      <c r="A18" s="45"/>
      <c r="B18" s="46"/>
      <c r="C18" s="46"/>
      <c r="D18" s="46"/>
      <c r="E18" s="47"/>
      <c r="F18" s="47"/>
      <c r="G18" s="47"/>
      <c r="H18" s="47"/>
      <c r="I18" s="47"/>
      <c r="J18" s="47"/>
      <c r="K18" s="47"/>
      <c r="L18" s="47"/>
    </row>
    <row r="19" spans="1:12" ht="15.75" customHeight="1" x14ac:dyDescent="0.25">
      <c r="A19" s="45"/>
      <c r="B19" s="46"/>
      <c r="C19" s="46"/>
      <c r="D19" s="46"/>
      <c r="E19" s="47"/>
      <c r="F19" s="47"/>
      <c r="G19" s="47"/>
      <c r="H19" s="47"/>
      <c r="I19" s="47"/>
      <c r="J19" s="47"/>
      <c r="K19" s="47"/>
      <c r="L19" s="47"/>
    </row>
    <row r="20" spans="1:12" ht="15.75" customHeight="1" x14ac:dyDescent="0.25">
      <c r="A20" s="45"/>
      <c r="B20" s="46"/>
      <c r="C20" s="46"/>
      <c r="D20" s="46"/>
      <c r="E20" s="47"/>
      <c r="F20" s="47"/>
      <c r="G20" s="47"/>
      <c r="H20" s="47"/>
      <c r="I20" s="47"/>
      <c r="J20" s="47"/>
      <c r="K20" s="47"/>
      <c r="L20" s="47"/>
    </row>
    <row r="21" spans="1:12" ht="15.75" customHeight="1" x14ac:dyDescent="0.25">
      <c r="A21" s="48"/>
      <c r="B21" s="49"/>
      <c r="C21" s="49"/>
      <c r="D21" s="49"/>
      <c r="E21" s="50"/>
      <c r="F21" s="50"/>
      <c r="G21" s="50"/>
      <c r="H21" s="50"/>
      <c r="I21" s="50"/>
      <c r="J21" s="50"/>
      <c r="K21" s="50"/>
      <c r="L21" s="50"/>
    </row>
    <row r="22" spans="1:12" ht="15.75" customHeight="1" x14ac:dyDescent="0.25">
      <c r="A22" s="48"/>
      <c r="B22" s="49"/>
      <c r="C22" s="49"/>
      <c r="D22" s="49"/>
      <c r="E22" s="50"/>
      <c r="F22" s="50"/>
      <c r="G22" s="50"/>
      <c r="H22" s="50"/>
      <c r="I22" s="50"/>
      <c r="J22" s="50"/>
      <c r="K22" s="50"/>
      <c r="L22" s="50"/>
    </row>
    <row r="23" spans="1:12" ht="15.75" customHeight="1" x14ac:dyDescent="0.25">
      <c r="A23" s="48"/>
      <c r="B23" s="49"/>
      <c r="C23" s="49"/>
      <c r="D23" s="49"/>
      <c r="E23" s="50"/>
      <c r="F23" s="50"/>
      <c r="G23" s="50"/>
      <c r="H23" s="50"/>
      <c r="I23" s="50"/>
      <c r="J23" s="50"/>
      <c r="K23" s="50"/>
      <c r="L23" s="50"/>
    </row>
    <row r="24" spans="1:12" ht="15.75" customHeight="1" x14ac:dyDescent="0.25">
      <c r="A24" s="48"/>
      <c r="B24" s="49"/>
      <c r="C24" s="49"/>
      <c r="D24" s="49"/>
      <c r="E24" s="50"/>
      <c r="F24" s="50"/>
      <c r="G24" s="50"/>
      <c r="H24" s="50"/>
      <c r="I24" s="50"/>
      <c r="J24" s="50"/>
      <c r="K24" s="50"/>
      <c r="L24" s="50"/>
    </row>
    <row r="25" spans="1:12" ht="15.75" customHeight="1" x14ac:dyDescent="0.25">
      <c r="A25" s="45"/>
      <c r="B25" s="46"/>
      <c r="C25" s="46"/>
      <c r="D25" s="46"/>
      <c r="E25" s="47"/>
      <c r="F25" s="47"/>
      <c r="G25" s="47"/>
      <c r="H25" s="47"/>
      <c r="I25" s="47"/>
      <c r="J25" s="47"/>
      <c r="K25" s="47"/>
      <c r="L25" s="47"/>
    </row>
    <row r="26" spans="1:12" ht="15.75" customHeight="1" x14ac:dyDescent="0.25">
      <c r="A26" s="54"/>
      <c r="B26" s="55"/>
      <c r="C26" s="55"/>
      <c r="D26" s="55"/>
      <c r="E26" s="56"/>
      <c r="F26" s="56"/>
      <c r="G26" s="56"/>
      <c r="H26" s="56"/>
      <c r="I26" s="56"/>
      <c r="J26" s="56"/>
      <c r="K26" s="56"/>
      <c r="L26" s="56"/>
    </row>
    <row r="27" spans="1:12" ht="15.75" customHeight="1" x14ac:dyDescent="0.25">
      <c r="A27" s="54"/>
      <c r="B27" s="55"/>
      <c r="C27" s="55"/>
      <c r="D27" s="55"/>
      <c r="E27" s="56"/>
      <c r="F27" s="56"/>
      <c r="G27" s="56"/>
      <c r="H27" s="56"/>
      <c r="I27" s="56"/>
      <c r="J27" s="56"/>
      <c r="K27" s="56"/>
      <c r="L27" s="56"/>
    </row>
    <row r="28" spans="1:12" ht="15.75" customHeight="1" x14ac:dyDescent="0.25">
      <c r="A28" s="54"/>
      <c r="B28" s="55"/>
      <c r="C28" s="55"/>
      <c r="D28" s="55"/>
      <c r="E28" s="56"/>
      <c r="F28" s="56"/>
      <c r="G28" s="56"/>
      <c r="H28" s="56"/>
      <c r="I28" s="56"/>
      <c r="J28" s="56"/>
      <c r="K28" s="56"/>
      <c r="L28" s="56"/>
    </row>
    <row r="29" spans="1:12" ht="15.75" customHeight="1" x14ac:dyDescent="0.25">
      <c r="A29" s="54"/>
      <c r="B29" s="55"/>
      <c r="C29" s="55"/>
      <c r="D29" s="55"/>
      <c r="E29" s="56"/>
      <c r="F29" s="56"/>
      <c r="G29" s="56"/>
      <c r="H29" s="56"/>
      <c r="I29" s="56"/>
      <c r="J29" s="56"/>
      <c r="K29" s="56"/>
      <c r="L29" s="56"/>
    </row>
    <row r="30" spans="1:12" ht="15.75" customHeight="1" x14ac:dyDescent="0.25">
      <c r="A30" s="58"/>
      <c r="B30" s="59"/>
      <c r="C30" s="59"/>
      <c r="D30" s="59"/>
      <c r="E30" s="60"/>
      <c r="F30" s="60"/>
      <c r="G30" s="60"/>
      <c r="H30" s="60"/>
      <c r="I30" s="60"/>
      <c r="J30" s="60"/>
      <c r="K30" s="60"/>
      <c r="L30" s="60"/>
    </row>
    <row r="31" spans="1:12" ht="15.75" customHeight="1" x14ac:dyDescent="0.25">
      <c r="A31" s="58"/>
      <c r="B31" s="59"/>
      <c r="C31" s="59"/>
      <c r="D31" s="59"/>
      <c r="E31" s="60"/>
      <c r="F31" s="60"/>
      <c r="G31" s="60"/>
      <c r="H31" s="60"/>
      <c r="I31" s="60"/>
      <c r="J31" s="60"/>
      <c r="K31" s="60"/>
      <c r="L31" s="60"/>
    </row>
    <row r="32" spans="1:12" ht="15.75" customHeight="1" x14ac:dyDescent="0.25">
      <c r="A32" s="58"/>
      <c r="B32" s="59"/>
      <c r="C32" s="59"/>
      <c r="D32" s="59"/>
      <c r="E32" s="60"/>
      <c r="F32" s="60"/>
      <c r="G32" s="60"/>
      <c r="H32" s="60"/>
      <c r="I32" s="60"/>
      <c r="J32" s="60"/>
      <c r="K32" s="60"/>
      <c r="L32" s="60"/>
    </row>
    <row r="33" spans="1:12" ht="15.75" customHeight="1" x14ac:dyDescent="0.25">
      <c r="A33" s="58"/>
      <c r="B33" s="59"/>
      <c r="C33" s="59"/>
      <c r="D33" s="59"/>
      <c r="E33" s="60"/>
      <c r="F33" s="60"/>
      <c r="G33" s="60"/>
      <c r="H33" s="60"/>
      <c r="I33" s="60"/>
      <c r="J33" s="60"/>
      <c r="K33" s="60"/>
      <c r="L33" s="60"/>
    </row>
    <row r="34" spans="1:12" ht="15.75" customHeight="1" x14ac:dyDescent="0.25">
      <c r="A34" s="58"/>
      <c r="B34" s="59"/>
      <c r="C34" s="59"/>
      <c r="D34" s="59"/>
      <c r="E34" s="60"/>
      <c r="F34" s="60"/>
      <c r="G34" s="60"/>
      <c r="H34" s="60"/>
      <c r="I34" s="60"/>
      <c r="J34" s="60"/>
      <c r="K34" s="60"/>
      <c r="L34" s="60"/>
    </row>
    <row r="35" spans="1:12" ht="15.75" customHeight="1" x14ac:dyDescent="0.25">
      <c r="A35" s="54"/>
      <c r="B35" s="55"/>
      <c r="C35" s="55"/>
      <c r="D35" s="55"/>
      <c r="E35" s="56"/>
      <c r="F35" s="56"/>
      <c r="G35" s="56"/>
      <c r="H35" s="56"/>
      <c r="I35" s="56"/>
      <c r="J35" s="56"/>
      <c r="K35" s="56"/>
      <c r="L35" s="56"/>
    </row>
    <row r="36" spans="1:12" ht="15.75" customHeight="1" x14ac:dyDescent="0.25">
      <c r="A36" s="51"/>
      <c r="B36" s="52"/>
      <c r="C36" s="52"/>
      <c r="D36" s="52"/>
      <c r="E36" s="53"/>
      <c r="F36" s="53"/>
      <c r="G36" s="53"/>
      <c r="H36" s="53"/>
      <c r="I36" s="53"/>
      <c r="J36" s="53"/>
      <c r="K36" s="53"/>
      <c r="L36" s="53"/>
    </row>
    <row r="38" spans="1:12" ht="79.5" customHeight="1" x14ac:dyDescent="0.25">
      <c r="A38" s="95" t="s">
        <v>72</v>
      </c>
      <c r="B38" s="96"/>
      <c r="C38" s="96"/>
      <c r="D38" s="96"/>
      <c r="E38" s="44"/>
      <c r="F38" s="26"/>
      <c r="G38" s="24" t="s">
        <v>42</v>
      </c>
      <c r="H38" s="26"/>
      <c r="I38" s="26"/>
      <c r="J38" s="97" t="s">
        <v>71</v>
      </c>
      <c r="K38" s="98"/>
      <c r="L38" s="98"/>
    </row>
    <row r="39" spans="1:12" ht="15.75" x14ac:dyDescent="0.25">
      <c r="A39" s="44"/>
      <c r="B39" s="44"/>
      <c r="C39" s="44"/>
      <c r="D39" s="44"/>
      <c r="E39" s="44"/>
      <c r="F39" s="26"/>
      <c r="G39" s="24" t="s">
        <v>43</v>
      </c>
      <c r="H39" s="26"/>
      <c r="I39" s="26"/>
      <c r="J39" s="26"/>
      <c r="K39" s="24"/>
      <c r="L39" s="26"/>
    </row>
  </sheetData>
  <mergeCells count="8">
    <mergeCell ref="A1:M1"/>
    <mergeCell ref="B2:L2"/>
    <mergeCell ref="A38:D38"/>
    <mergeCell ref="J38:L3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7" zoomScaleNormal="100" workbookViewId="0">
      <selection activeCell="O20" sqref="O20"/>
    </sheetView>
  </sheetViews>
  <sheetFormatPr defaultColWidth="9.140625" defaultRowHeight="15.75" x14ac:dyDescent="0.25"/>
  <cols>
    <col min="1" max="1" width="4.7109375" style="4" customWidth="1"/>
    <col min="2" max="2" width="10.42578125" style="4" customWidth="1"/>
    <col min="3" max="3" width="13.1406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6" style="4" customWidth="1"/>
    <col min="11" max="16384" width="9.140625" style="4"/>
  </cols>
  <sheetData>
    <row r="1" spans="2:10" ht="16.5" thickBot="1" x14ac:dyDescent="0.3"/>
    <row r="2" spans="2:10" s="7" customFormat="1" ht="16.5" thickBot="1" x14ac:dyDescent="0.3">
      <c r="B2" s="119" t="s">
        <v>15</v>
      </c>
      <c r="C2" s="120"/>
      <c r="D2" s="120"/>
      <c r="E2" s="120"/>
      <c r="F2" s="120"/>
      <c r="G2" s="120"/>
      <c r="H2" s="121"/>
    </row>
    <row r="3" spans="2:10" s="7" customFormat="1" x14ac:dyDescent="0.25">
      <c r="B3" s="122" t="s">
        <v>16</v>
      </c>
      <c r="C3" s="123"/>
      <c r="D3" s="124"/>
      <c r="E3" s="125" t="s">
        <v>74</v>
      </c>
      <c r="F3" s="126"/>
      <c r="G3" s="126"/>
      <c r="H3" s="127"/>
    </row>
    <row r="4" spans="2:10" s="7" customFormat="1" x14ac:dyDescent="0.25">
      <c r="B4" s="128" t="s">
        <v>53</v>
      </c>
      <c r="C4" s="129"/>
      <c r="D4" s="130"/>
      <c r="E4" s="131" t="s">
        <v>75</v>
      </c>
      <c r="F4" s="132"/>
      <c r="G4" s="132"/>
      <c r="H4" s="133"/>
    </row>
    <row r="5" spans="2:10" s="7" customFormat="1" x14ac:dyDescent="0.25">
      <c r="B5" s="113" t="s">
        <v>17</v>
      </c>
      <c r="C5" s="114"/>
      <c r="D5" s="115"/>
      <c r="E5" s="116">
        <v>44652</v>
      </c>
      <c r="F5" s="117"/>
      <c r="G5" s="117"/>
      <c r="H5" s="118"/>
    </row>
    <row r="6" spans="2:10" s="7" customFormat="1" ht="16.5" thickBot="1" x14ac:dyDescent="0.3">
      <c r="B6" s="104" t="s">
        <v>18</v>
      </c>
      <c r="C6" s="105"/>
      <c r="D6" s="106"/>
      <c r="E6" s="107" t="s">
        <v>87</v>
      </c>
      <c r="F6" s="108"/>
      <c r="G6" s="108"/>
      <c r="H6" s="109"/>
    </row>
    <row r="7" spans="2:10" ht="16.5" thickBot="1" x14ac:dyDescent="0.3"/>
    <row r="8" spans="2:10" ht="16.5" thickBot="1" x14ac:dyDescent="0.3">
      <c r="B8" s="110" t="s">
        <v>46</v>
      </c>
      <c r="C8" s="111"/>
      <c r="D8" s="111"/>
      <c r="E8" s="111"/>
      <c r="F8" s="111"/>
      <c r="G8" s="111"/>
      <c r="H8" s="111"/>
      <c r="I8" s="101" t="s">
        <v>3</v>
      </c>
      <c r="J8" s="102"/>
    </row>
    <row r="9" spans="2:10" ht="47.25" x14ac:dyDescent="0.25">
      <c r="B9" s="31" t="s">
        <v>0</v>
      </c>
      <c r="C9" s="32" t="s">
        <v>44</v>
      </c>
      <c r="D9" s="32" t="s">
        <v>1</v>
      </c>
      <c r="E9" s="33" t="s">
        <v>54</v>
      </c>
      <c r="F9" s="33" t="s">
        <v>55</v>
      </c>
      <c r="G9" s="32" t="s">
        <v>2</v>
      </c>
      <c r="H9" s="42" t="s">
        <v>56</v>
      </c>
      <c r="I9" s="34" t="s">
        <v>47</v>
      </c>
      <c r="J9" s="35" t="s">
        <v>49</v>
      </c>
    </row>
    <row r="10" spans="2:10" ht="120" customHeight="1" x14ac:dyDescent="0.25">
      <c r="B10" s="63">
        <v>1</v>
      </c>
      <c r="C10" s="81" t="s">
        <v>90</v>
      </c>
      <c r="D10" s="66">
        <v>45698</v>
      </c>
      <c r="E10" s="67">
        <v>2850720</v>
      </c>
      <c r="F10" s="70">
        <v>0</v>
      </c>
      <c r="G10" s="71"/>
      <c r="H10" s="86" t="s">
        <v>91</v>
      </c>
      <c r="I10" s="87" t="s">
        <v>92</v>
      </c>
      <c r="J10" s="88" t="s">
        <v>95</v>
      </c>
    </row>
    <row r="11" spans="2:10" ht="110.25" x14ac:dyDescent="0.25">
      <c r="B11" s="63">
        <v>2</v>
      </c>
      <c r="C11" s="81" t="s">
        <v>90</v>
      </c>
      <c r="D11" s="66">
        <v>45706</v>
      </c>
      <c r="E11" s="67">
        <f>E10*0.9</f>
        <v>2565648</v>
      </c>
      <c r="F11" s="70">
        <v>0.1</v>
      </c>
      <c r="G11" s="71"/>
      <c r="H11" s="86" t="s">
        <v>91</v>
      </c>
      <c r="I11" s="87" t="s">
        <v>93</v>
      </c>
      <c r="J11" s="88" t="s">
        <v>95</v>
      </c>
    </row>
    <row r="12" spans="2:10" ht="110.25" x14ac:dyDescent="0.25">
      <c r="B12" s="63">
        <v>3</v>
      </c>
      <c r="C12" s="81" t="s">
        <v>90</v>
      </c>
      <c r="D12" s="66">
        <v>45714</v>
      </c>
      <c r="E12" s="67">
        <f>E10*0.8</f>
        <v>2280576</v>
      </c>
      <c r="F12" s="70">
        <v>0.2</v>
      </c>
      <c r="G12" s="71"/>
      <c r="H12" s="86" t="s">
        <v>91</v>
      </c>
      <c r="I12" s="87" t="s">
        <v>94</v>
      </c>
      <c r="J12" s="88" t="s">
        <v>95</v>
      </c>
    </row>
    <row r="13" spans="2:10" ht="110.25" x14ac:dyDescent="0.25">
      <c r="B13" s="63">
        <v>4</v>
      </c>
      <c r="C13" s="81" t="s">
        <v>90</v>
      </c>
      <c r="D13" s="66">
        <v>45722</v>
      </c>
      <c r="E13" s="67">
        <f>E10*0.7</f>
        <v>1995503.9999999998</v>
      </c>
      <c r="F13" s="70">
        <v>0.3</v>
      </c>
      <c r="G13" s="71"/>
      <c r="H13" s="86" t="s">
        <v>91</v>
      </c>
      <c r="I13" s="89" t="s">
        <v>96</v>
      </c>
      <c r="J13" s="88" t="s">
        <v>95</v>
      </c>
    </row>
    <row r="14" spans="2:10" ht="110.25" x14ac:dyDescent="0.25">
      <c r="B14" s="63">
        <v>5</v>
      </c>
      <c r="C14" s="81" t="s">
        <v>97</v>
      </c>
      <c r="D14" s="66">
        <v>45768</v>
      </c>
      <c r="E14" s="67">
        <f>E13*0.9</f>
        <v>1795953.5999999999</v>
      </c>
      <c r="F14" s="70">
        <v>0.37</v>
      </c>
      <c r="G14" s="71"/>
      <c r="H14" s="86" t="s">
        <v>91</v>
      </c>
      <c r="I14" s="87" t="s">
        <v>98</v>
      </c>
      <c r="J14" s="88" t="s">
        <v>102</v>
      </c>
    </row>
    <row r="15" spans="2:10" ht="110.25" x14ac:dyDescent="0.25">
      <c r="B15" s="63">
        <v>6</v>
      </c>
      <c r="C15" s="81" t="s">
        <v>97</v>
      </c>
      <c r="D15" s="66">
        <v>45775</v>
      </c>
      <c r="E15" s="67">
        <f>E14*0.9</f>
        <v>1616358.24</v>
      </c>
      <c r="F15" s="70">
        <v>0.43</v>
      </c>
      <c r="G15" s="71"/>
      <c r="H15" s="86" t="s">
        <v>91</v>
      </c>
      <c r="I15" s="87" t="s">
        <v>99</v>
      </c>
      <c r="J15" s="88" t="s">
        <v>102</v>
      </c>
    </row>
    <row r="16" spans="2:10" ht="110.25" x14ac:dyDescent="0.25">
      <c r="B16" s="63">
        <v>7</v>
      </c>
      <c r="C16" s="81" t="s">
        <v>97</v>
      </c>
      <c r="D16" s="66">
        <v>45782</v>
      </c>
      <c r="E16" s="67">
        <f>E14*0.8</f>
        <v>1436762.88</v>
      </c>
      <c r="F16" s="70">
        <v>0.5</v>
      </c>
      <c r="G16" s="71"/>
      <c r="H16" s="86" t="s">
        <v>91</v>
      </c>
      <c r="I16" s="87" t="s">
        <v>100</v>
      </c>
      <c r="J16" s="88" t="s">
        <v>102</v>
      </c>
    </row>
    <row r="17" spans="2:10" ht="110.25" x14ac:dyDescent="0.25">
      <c r="B17" s="63">
        <v>8</v>
      </c>
      <c r="C17" s="81" t="s">
        <v>97</v>
      </c>
      <c r="D17" s="66">
        <v>45789</v>
      </c>
      <c r="E17" s="67">
        <f>E14*0.7</f>
        <v>1257167.5199999998</v>
      </c>
      <c r="F17" s="70">
        <v>0.56000000000000005</v>
      </c>
      <c r="G17" s="71"/>
      <c r="H17" s="86" t="s">
        <v>91</v>
      </c>
      <c r="I17" s="87" t="s">
        <v>101</v>
      </c>
      <c r="J17" s="88" t="s">
        <v>102</v>
      </c>
    </row>
    <row r="18" spans="2:10" ht="110.25" x14ac:dyDescent="0.25">
      <c r="B18" s="63">
        <v>9</v>
      </c>
      <c r="C18" s="81" t="s">
        <v>103</v>
      </c>
      <c r="D18" s="66">
        <v>45825</v>
      </c>
      <c r="E18" s="67">
        <f>E17*0.9</f>
        <v>1131450.7679999999</v>
      </c>
      <c r="F18" s="70">
        <v>0.6</v>
      </c>
      <c r="G18" s="71"/>
      <c r="H18" s="86" t="s">
        <v>91</v>
      </c>
      <c r="I18" s="87" t="s">
        <v>104</v>
      </c>
      <c r="J18" s="88" t="s">
        <v>108</v>
      </c>
    </row>
    <row r="19" spans="2:10" ht="110.25" x14ac:dyDescent="0.25">
      <c r="B19" s="63">
        <v>10</v>
      </c>
      <c r="C19" s="81" t="s">
        <v>103</v>
      </c>
      <c r="D19" s="66">
        <v>45832</v>
      </c>
      <c r="E19" s="67">
        <f>E18*0.9</f>
        <v>1018305.6912</v>
      </c>
      <c r="F19" s="70">
        <v>0.64</v>
      </c>
      <c r="G19" s="71"/>
      <c r="H19" s="86" t="s">
        <v>91</v>
      </c>
      <c r="I19" s="87" t="s">
        <v>105</v>
      </c>
      <c r="J19" s="88" t="s">
        <v>108</v>
      </c>
    </row>
    <row r="20" spans="2:10" ht="110.25" x14ac:dyDescent="0.25">
      <c r="B20" s="63">
        <v>11</v>
      </c>
      <c r="C20" s="81" t="s">
        <v>103</v>
      </c>
      <c r="D20" s="66">
        <v>45839</v>
      </c>
      <c r="E20" s="67">
        <f>E18*0.8</f>
        <v>905160.61439999996</v>
      </c>
      <c r="F20" s="70">
        <v>0.68</v>
      </c>
      <c r="G20" s="71"/>
      <c r="H20" s="86" t="s">
        <v>91</v>
      </c>
      <c r="I20" s="87" t="s">
        <v>106</v>
      </c>
      <c r="J20" s="88" t="s">
        <v>108</v>
      </c>
    </row>
    <row r="21" spans="2:10" ht="110.25" x14ac:dyDescent="0.25">
      <c r="B21" s="63">
        <v>12</v>
      </c>
      <c r="C21" s="81" t="s">
        <v>103</v>
      </c>
      <c r="D21" s="66">
        <v>45846</v>
      </c>
      <c r="E21" s="67">
        <f>E18*0.7</f>
        <v>792015.53759999992</v>
      </c>
      <c r="F21" s="70">
        <v>0.72</v>
      </c>
      <c r="G21" s="71"/>
      <c r="H21" s="86" t="s">
        <v>91</v>
      </c>
      <c r="I21" s="87" t="s">
        <v>107</v>
      </c>
      <c r="J21" s="88" t="s">
        <v>108</v>
      </c>
    </row>
    <row r="22" spans="2:10" x14ac:dyDescent="0.25">
      <c r="B22" s="63">
        <v>13</v>
      </c>
      <c r="C22" s="81"/>
      <c r="D22" s="66"/>
      <c r="E22" s="67"/>
      <c r="F22" s="70"/>
      <c r="G22" s="71"/>
      <c r="H22" s="42"/>
      <c r="I22" s="63"/>
      <c r="J22" s="72"/>
    </row>
    <row r="23" spans="2:10" x14ac:dyDescent="0.25">
      <c r="B23" s="63">
        <v>14</v>
      </c>
      <c r="C23" s="81"/>
      <c r="D23" s="66"/>
      <c r="E23" s="67"/>
      <c r="F23" s="70"/>
      <c r="G23" s="71"/>
      <c r="H23" s="42"/>
      <c r="I23" s="63"/>
      <c r="J23" s="72"/>
    </row>
    <row r="24" spans="2:10" x14ac:dyDescent="0.25">
      <c r="B24" s="64">
        <v>15</v>
      </c>
      <c r="C24" s="82"/>
      <c r="D24" s="83"/>
      <c r="E24" s="68"/>
      <c r="F24" s="73"/>
      <c r="G24" s="74"/>
      <c r="H24" s="75"/>
      <c r="I24" s="64"/>
      <c r="J24" s="76"/>
    </row>
    <row r="25" spans="2:10" x14ac:dyDescent="0.25">
      <c r="B25" s="64">
        <v>16</v>
      </c>
      <c r="C25" s="82"/>
      <c r="D25" s="83"/>
      <c r="E25" s="68"/>
      <c r="F25" s="73"/>
      <c r="G25" s="74"/>
      <c r="H25" s="75"/>
      <c r="I25" s="64"/>
      <c r="J25" s="76"/>
    </row>
    <row r="26" spans="2:10" x14ac:dyDescent="0.25">
      <c r="B26" s="64">
        <v>17</v>
      </c>
      <c r="C26" s="82"/>
      <c r="D26" s="83"/>
      <c r="E26" s="68"/>
      <c r="F26" s="73"/>
      <c r="G26" s="74"/>
      <c r="H26" s="75"/>
      <c r="I26" s="64"/>
      <c r="J26" s="76"/>
    </row>
    <row r="27" spans="2:10" x14ac:dyDescent="0.25">
      <c r="B27" s="64">
        <v>18</v>
      </c>
      <c r="C27" s="82"/>
      <c r="D27" s="83"/>
      <c r="E27" s="68"/>
      <c r="F27" s="73"/>
      <c r="G27" s="74"/>
      <c r="H27" s="75"/>
      <c r="I27" s="64"/>
      <c r="J27" s="76"/>
    </row>
    <row r="28" spans="2:10" x14ac:dyDescent="0.25">
      <c r="B28" s="64">
        <v>19</v>
      </c>
      <c r="C28" s="82"/>
      <c r="D28" s="83"/>
      <c r="E28" s="68"/>
      <c r="F28" s="73"/>
      <c r="G28" s="74"/>
      <c r="H28" s="75"/>
      <c r="I28" s="64"/>
      <c r="J28" s="76"/>
    </row>
    <row r="29" spans="2:10" x14ac:dyDescent="0.25">
      <c r="B29" s="64">
        <v>20</v>
      </c>
      <c r="C29" s="82"/>
      <c r="D29" s="83"/>
      <c r="E29" s="68"/>
      <c r="F29" s="73"/>
      <c r="G29" s="74"/>
      <c r="H29" s="75"/>
      <c r="I29" s="64"/>
      <c r="J29" s="76"/>
    </row>
    <row r="30" spans="2:10" x14ac:dyDescent="0.25">
      <c r="B30" s="64">
        <v>21</v>
      </c>
      <c r="C30" s="82"/>
      <c r="D30" s="83"/>
      <c r="E30" s="68"/>
      <c r="F30" s="73"/>
      <c r="G30" s="74"/>
      <c r="H30" s="75"/>
      <c r="I30" s="64"/>
      <c r="J30" s="76"/>
    </row>
    <row r="31" spans="2:10" x14ac:dyDescent="0.25">
      <c r="B31" s="64">
        <v>22</v>
      </c>
      <c r="C31" s="82"/>
      <c r="D31" s="83"/>
      <c r="E31" s="68"/>
      <c r="F31" s="73"/>
      <c r="G31" s="74"/>
      <c r="H31" s="75"/>
      <c r="I31" s="64"/>
      <c r="J31" s="76"/>
    </row>
    <row r="32" spans="2:10" x14ac:dyDescent="0.25">
      <c r="B32" s="64">
        <v>23</v>
      </c>
      <c r="C32" s="82"/>
      <c r="D32" s="83"/>
      <c r="E32" s="68"/>
      <c r="F32" s="73"/>
      <c r="G32" s="74"/>
      <c r="H32" s="75"/>
      <c r="I32" s="64"/>
      <c r="J32" s="76"/>
    </row>
    <row r="33" spans="2:10" x14ac:dyDescent="0.25">
      <c r="B33" s="64">
        <v>24</v>
      </c>
      <c r="C33" s="82"/>
      <c r="D33" s="83"/>
      <c r="E33" s="68"/>
      <c r="F33" s="73"/>
      <c r="G33" s="74"/>
      <c r="H33" s="75"/>
      <c r="I33" s="64"/>
      <c r="J33" s="76"/>
    </row>
    <row r="34" spans="2:10" ht="16.5" thickBot="1" x14ac:dyDescent="0.3">
      <c r="B34" s="65">
        <v>25</v>
      </c>
      <c r="C34" s="84"/>
      <c r="D34" s="85"/>
      <c r="E34" s="69"/>
      <c r="F34" s="77"/>
      <c r="G34" s="78"/>
      <c r="H34" s="79"/>
      <c r="I34" s="65"/>
      <c r="J34" s="80"/>
    </row>
    <row r="36" spans="2:10" ht="50.25" customHeight="1" x14ac:dyDescent="0.25">
      <c r="B36" s="112" t="s">
        <v>22</v>
      </c>
      <c r="C36" s="112"/>
      <c r="D36" s="112"/>
      <c r="E36" s="112"/>
      <c r="F36" s="112"/>
      <c r="G36" s="112"/>
      <c r="H36" s="112"/>
      <c r="I36" s="112"/>
      <c r="J36" s="112"/>
    </row>
    <row r="37" spans="2:10" ht="29.25" customHeight="1" x14ac:dyDescent="0.25">
      <c r="B37" s="100" t="s">
        <v>58</v>
      </c>
      <c r="C37" s="100"/>
      <c r="D37" s="100"/>
      <c r="E37" s="100"/>
      <c r="F37" s="100"/>
      <c r="G37" s="100"/>
      <c r="H37" s="100"/>
      <c r="I37" s="100"/>
      <c r="J37" s="100"/>
    </row>
    <row r="38" spans="2:10" ht="30.75" customHeight="1" x14ac:dyDescent="0.25">
      <c r="B38" s="100" t="s">
        <v>57</v>
      </c>
      <c r="C38" s="100"/>
      <c r="D38" s="100"/>
      <c r="E38" s="100"/>
      <c r="F38" s="100"/>
      <c r="G38" s="100"/>
      <c r="H38" s="100"/>
      <c r="I38" s="100"/>
      <c r="J38" s="100"/>
    </row>
    <row r="39" spans="2:10" ht="39" customHeight="1" x14ac:dyDescent="0.25">
      <c r="B39" s="100"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00"/>
      <c r="D39" s="100"/>
      <c r="E39" s="100"/>
      <c r="F39" s="100"/>
      <c r="G39" s="100"/>
      <c r="H39" s="100"/>
      <c r="I39" s="100"/>
      <c r="J39" s="100"/>
    </row>
    <row r="41" spans="2:10" x14ac:dyDescent="0.25">
      <c r="C41" s="22"/>
      <c r="D41" s="22"/>
      <c r="E41" s="22"/>
      <c r="F41" s="22"/>
      <c r="G41" s="22"/>
      <c r="H41" s="22"/>
    </row>
    <row r="42" spans="2:10" ht="75" customHeight="1" x14ac:dyDescent="0.25">
      <c r="C42" s="103" t="s">
        <v>73</v>
      </c>
      <c r="D42" s="103"/>
      <c r="E42" s="22"/>
      <c r="F42" s="24" t="s">
        <v>42</v>
      </c>
      <c r="G42" s="22"/>
      <c r="H42" s="41" t="s">
        <v>71</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1"/>
      <c r="C45" s="91"/>
      <c r="D45" s="91"/>
      <c r="E45" s="22"/>
      <c r="F45" s="22"/>
      <c r="G45" s="22"/>
      <c r="H45" s="22"/>
    </row>
    <row r="46" spans="2:10" x14ac:dyDescent="0.25">
      <c r="B46" s="91"/>
      <c r="C46" s="91"/>
      <c r="D46" s="91"/>
      <c r="E46" s="22"/>
      <c r="F46" s="22"/>
      <c r="G46" s="22"/>
      <c r="H46" s="22"/>
    </row>
    <row r="47" spans="2:10" x14ac:dyDescent="0.25">
      <c r="B47" s="91"/>
      <c r="C47" s="91"/>
      <c r="D47" s="91"/>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J10" r:id="rId4"/>
    <hyperlink ref="J11" r:id="rId5"/>
    <hyperlink ref="J12" r:id="rId6"/>
    <hyperlink ref="J13" r:id="rId7"/>
    <hyperlink ref="I13" r:id="rId8"/>
    <hyperlink ref="I14" r:id="rId9"/>
    <hyperlink ref="I15" r:id="rId10"/>
    <hyperlink ref="I16" r:id="rId11"/>
    <hyperlink ref="I17" r:id="rId12"/>
    <hyperlink ref="J14" r:id="rId13"/>
    <hyperlink ref="J15" r:id="rId14"/>
    <hyperlink ref="J16" r:id="rId15"/>
    <hyperlink ref="J17" r:id="rId16"/>
    <hyperlink ref="I18" r:id="rId17"/>
    <hyperlink ref="I19" r:id="rId18"/>
    <hyperlink ref="I20" r:id="rId19"/>
    <hyperlink ref="I21" r:id="rId20"/>
    <hyperlink ref="J18" r:id="rId21"/>
    <hyperlink ref="J19" r:id="rId22"/>
    <hyperlink ref="J20" r:id="rId23"/>
    <hyperlink ref="J21" r:id="rId24"/>
  </hyperlinks>
  <pageMargins left="0.7" right="0.7" top="0.75" bottom="0.75" header="0.3" footer="0.3"/>
  <pageSetup paperSize="9" scale="43"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2024-12-23T07:33:32Z</cp:lastPrinted>
  <dcterms:created xsi:type="dcterms:W3CDTF">2015-10-12T12:03:25Z</dcterms:created>
  <dcterms:modified xsi:type="dcterms:W3CDTF">2025-07-08T09:01:34Z</dcterms:modified>
</cp:coreProperties>
</file>