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й лот Донецьк (Радянська, Жовтня, Куйбишева)(останні торги 01.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<sst xmlns="http://schemas.openxmlformats.org/spreadsheetml/2006/main" count="164" uniqueCount="111">
  <si>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</si>
  <si>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</si>
  <si>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</si>
  <si>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</si>
  <si>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</si>
  <si>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</si>
  <si>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</si>
  <si>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</si>
  <si>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</si>
  <si>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</si>
  <si>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</si>
  <si>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</si>
  <si>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</si>
  <si>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</si>
  <si>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</si>
  <si>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</si>
  <si>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</si>
  <si>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</si>
  <si>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</si>
  <si>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</si>
  <si>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</si>
  <si>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</si>
  <si>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</si>
  <si>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</si>
  <si>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</si>
  <si>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</si>
  <si>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</si>
  <si>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</si>
  <si>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</si>
  <si>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</si>
  <si>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</si>
  <si>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</si>
  <si>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</si>
  <si>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</si>
  <si>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</si>
  <si>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</si>
  <si>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</si>
  <si>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</si>
  <si>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</si>
  <si>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</si>
  <si>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</si>
  <si>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</si>
  <si>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</si>
  <si>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</si>
  <si>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</si>
  <si>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</si>
  <si>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</si>
  <si>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</si>
  <si>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</si>
  <si>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</si>
  <si>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</si>
  <si>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</si>
  <si>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</si>
  <si>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</si>
  <si>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</si>
  <si>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</si>
  <si>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</si>
  <si>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</si>
  <si>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</si>
  <si>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</si>
  <si>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</si>
  <si>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</si>
  <si>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</si>
  <si>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</si>
  <si>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</si>
  <si>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</si>
  <si>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</si>
  <si>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</si>
  <si>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</si>
  <si>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</si>
  <si>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</si>
  <si>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</si>
  <si>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</si>
  <si>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</si>
  <si>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</si>
  <si>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</si>
  <si>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</si>
  <si>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</si>
  <si>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</si>
  <si>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</si>
  <si>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</si>
  <si>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</si>
  <si>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xml:space="preserve">5 698 700,00 грн, без ПДВ </t>
  </si>
  <si>
    <t>* фото 2010 року</t>
  </si>
  <si>
    <t>Будівля (літ. А-2), що у складі з гаражем (літ Б-1)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будівлі 93235.</t>
  </si>
  <si>
    <t>2.1. Фотофіксація (2010 року)</t>
  </si>
  <si>
    <t>G22N026846</t>
  </si>
  <si>
    <t>https://www.fg.gov.ua/passport/59599</t>
  </si>
  <si>
    <t>https://www.fg.gov.ua/passport/59706</t>
  </si>
  <si>
    <t>https://www.fg.gov.ua/passport/59793</t>
  </si>
  <si>
    <t>https://www.fg.gov.ua/passport/59885</t>
  </si>
  <si>
    <t>https://www.fg.gov.ua/lot/171942</t>
  </si>
  <si>
    <t>В складі лоту  з основними засобами. Не відбулися у зв’язку з відсутністю учасників.</t>
  </si>
  <si>
    <t>G22N027308</t>
  </si>
  <si>
    <t>https://www.fg.gov.ua/passport/60248</t>
  </si>
  <si>
    <t>https://www.fg.gov.ua/passport/60359</t>
  </si>
  <si>
    <t>https://www.fg.gov.ua/lot/172399</t>
  </si>
  <si>
    <t>https://www.fg.gov.ua/passport/60412</t>
  </si>
  <si>
    <t>https://www.fg.gov.ua/passport/60471</t>
  </si>
  <si>
    <t>G22N027470</t>
  </si>
  <si>
    <t>https://www.fg.gov.ua/lot/172542</t>
  </si>
  <si>
    <t>https://www.fg.gov.ua/passport/60640</t>
  </si>
  <si>
    <t>https://www.fg.gov.ua/passport/60698</t>
  </si>
  <si>
    <t>https://www.fg.gov.ua/passport/60735</t>
  </si>
  <si>
    <t>https://www.fg.gov.ua/passport/60773</t>
  </si>
  <si>
    <t>https://www.fg.gov.ua/passport/60906</t>
  </si>
  <si>
    <t>https://www.fg.gov.ua/passport/60958</t>
  </si>
  <si>
    <t>https://www.fg.gov.ua/passport/60997</t>
  </si>
  <si>
    <t>https://www.fg.gov.ua/passport/61033</t>
  </si>
  <si>
    <t>https://www.fg.gov.ua/lot/172669</t>
  </si>
  <si>
    <t>G22N027584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</si>
</sst>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57150</xdr:rowOff>
    </xdr:from>
    <xdr:to>
      <xdr:col>4</xdr:col>
      <xdr:colOff>257176</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7626" y="838200"/>
          <a:ext cx="2476500" cy="2238375"/>
        </a:xfrm>
        <a:prstGeom prst="rect">
          <a:avLst/>
        </a:prstGeom>
      </xdr:spPr>
    </xdr:pic>
    <xdr:clientData/>
  </xdr:twoCellAnchor>
  <xdr:twoCellAnchor editAs="oneCell">
    <xdr:from>
      <xdr:col>4</xdr:col>
      <xdr:colOff>295275</xdr:colOff>
      <xdr:row>2</xdr:row>
      <xdr:rowOff>85725</xdr:rowOff>
    </xdr:from>
    <xdr:to>
      <xdr:col>8</xdr:col>
      <xdr:colOff>605102</xdr:colOff>
      <xdr:row>13</xdr:row>
      <xdr:rowOff>190500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27" t="11136" r="1150" b="12098"/>
        <a:stretch/>
      </xdr:blipFill>
      <xdr:spPr>
        <a:xfrm>
          <a:off x="2562225" y="866775"/>
          <a:ext cx="2748227" cy="2200275"/>
        </a:xfrm>
        <a:prstGeom prst="rect">
          <a:avLst/>
        </a:prstGeom>
      </xdr:spPr>
    </xdr:pic>
    <xdr:clientData/>
  </xdr:twoCellAnchor>
  <xdr:twoCellAnchor editAs="oneCell">
    <xdr:from>
      <xdr:col>9</xdr:col>
      <xdr:colOff>28576</xdr:colOff>
      <xdr:row>2</xdr:row>
      <xdr:rowOff>95250</xdr:rowOff>
    </xdr:from>
    <xdr:to>
      <xdr:col>13</xdr:col>
      <xdr:colOff>542926</xdr:colOff>
      <xdr:row>14</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33" t="22627" r="1851" b="23352"/>
        <a:stretch/>
      </xdr:blipFill>
      <xdr:spPr>
        <a:xfrm>
          <a:off x="5343526" y="876300"/>
          <a:ext cx="2952750" cy="2209800"/>
        </a:xfrm>
        <a:prstGeom prst="rect">
          <a:avLst/>
        </a:prstGeom>
      </xdr:spPr>
    </xdr:pic>
    <xdr:clientData/>
  </xdr:twoCellAnchor>
  <xdr:twoCellAnchor editAs="oneCell">
    <xdr:from>
      <xdr:col>0</xdr:col>
      <xdr:colOff>95251</xdr:colOff>
      <xdr:row>14</xdr:row>
      <xdr:rowOff>180976</xdr:rowOff>
    </xdr:from>
    <xdr:to>
      <xdr:col>3</xdr:col>
      <xdr:colOff>257175</xdr:colOff>
      <xdr:row>29</xdr:row>
      <xdr:rowOff>66675</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51" y="3257551"/>
          <a:ext cx="1819274" cy="2752724"/>
        </a:xfrm>
        <a:prstGeom prst="rect">
          <a:avLst/>
        </a:prstGeom>
      </xdr:spPr>
    </xdr:pic>
    <xdr:clientData/>
  </xdr:twoCellAnchor>
  <xdr:twoCellAnchor editAs="oneCell">
    <xdr:from>
      <xdr:col>3</xdr:col>
      <xdr:colOff>247651</xdr:colOff>
      <xdr:row>14</xdr:row>
      <xdr:rowOff>161925</xdr:rowOff>
    </xdr:from>
    <xdr:to>
      <xdr:col>6</xdr:col>
      <xdr:colOff>266701</xdr:colOff>
      <xdr:row>29</xdr:row>
      <xdr:rowOff>47625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05001" y="3238500"/>
          <a:ext cx="1847850" cy="2752725"/>
        </a:xfrm>
        <a:prstGeom prst="rect">
          <a:avLst/>
        </a:prstGeom>
      </xdr:spPr>
    </xdr:pic>
    <xdr:clientData/>
  </xdr:twoCellAnchor>
  <xdr:twoCellAnchor editAs="oneCell">
    <xdr:from>
      <xdr:col>6</xdr:col>
      <xdr:colOff>438151</xdr:colOff>
      <xdr:row>15</xdr:row>
      <xdr:rowOff>28575</xdr:rowOff>
    </xdr:from>
    <xdr:to>
      <xdr:col>9</xdr:col>
      <xdr:colOff>419100</xdr:colOff>
      <xdr:row>29</xdr:row>
      <xdr:rowOff>9525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5338"/>
        <a:stretch/>
      </xdr:blipFill>
      <xdr:spPr>
        <a:xfrm>
          <a:off x="3924301" y="3305175"/>
          <a:ext cx="1809749" cy="2647950"/>
        </a:xfrm>
        <a:prstGeom prst="rect">
          <a:avLst/>
        </a:prstGeom>
      </xdr:spPr>
    </xdr:pic>
    <xdr:clientData/>
  </xdr:twoCellAnchor>
  <xdr:twoCellAnchor editAs="oneCell">
    <xdr:from>
      <xdr:col>9</xdr:col>
      <xdr:colOff>600074</xdr:colOff>
      <xdr:row>15</xdr:row>
      <xdr:rowOff>0</xdr:rowOff>
    </xdr:from>
    <xdr:to>
      <xdr:col>12</xdr:col>
      <xdr:colOff>571500</xdr:colOff>
      <xdr:row>28</xdr:row>
      <xdr:rowOff>171450</xdr:rowOff>
    </xdr:to>
    <xdr:pic>
      <xdr:nvPicPr>
        <xdr:cNvPr id="11"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235" t="1767" b="3532"/>
        <a:stretch/>
      </xdr:blipFill>
      <xdr:spPr>
        <a:xfrm>
          <a:off x="5915024" y="3276600"/>
          <a:ext cx="1800226" cy="2647950"/>
        </a:xfrm>
        <a:prstGeom prst="rect">
          <a:avLst/>
        </a:prstGeom>
      </xdr:spPr>
    </xdr:pic>
    <xdr:clientData/>
  </xdr:twoCellAnchor>
  <xdr:twoCellAnchor editAs="oneCell">
    <xdr:from>
      <xdr:col>0</xdr:col>
      <xdr:colOff>114300</xdr:colOff>
      <xdr:row>30</xdr:row>
      <xdr:rowOff>9524</xdr:rowOff>
    </xdr:from>
    <xdr:to>
      <xdr:col>3</xdr:col>
      <xdr:colOff>247650</xdr:colOff>
      <xdr:row>43</xdr:row>
      <xdr:rowOff>19050</xdr:rowOff>
    </xdr:to>
    <xdr:pic>
      <xdr:nvPicPr>
        <xdr:cNvPr id="12" name="Image 3"/>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3590" t="1071" b="2500"/>
        <a:stretch/>
      </xdr:blipFill>
      <xdr:spPr>
        <a:xfrm>
          <a:off x="114300" y="6153149"/>
          <a:ext cx="1790700" cy="2571751"/>
        </a:xfrm>
        <a:prstGeom prst="rect">
          <a:avLst/>
        </a:prstGeom>
      </xdr:spPr>
    </xdr:pic>
    <xdr:clientData/>
  </xdr:twoCellAnchor>
  <xdr:twoCellAnchor editAs="oneCell">
    <xdr:from>
      <xdr:col>3</xdr:col>
      <xdr:colOff>247651</xdr:colOff>
      <xdr:row>30</xdr:row>
      <xdr:rowOff>19050</xdr:rowOff>
    </xdr:from>
    <xdr:to>
      <xdr:col>6</xdr:col>
      <xdr:colOff>457200</xdr:colOff>
      <xdr:row>43</xdr:row>
      <xdr:rowOff>38100</xdr:rowOff>
    </xdr:to>
    <xdr:pic>
      <xdr:nvPicPr>
        <xdr:cNvPr id="13" name="Image 4"/>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4912"/>
        <a:stretch/>
      </xdr:blipFill>
      <xdr:spPr>
        <a:xfrm>
          <a:off x="1905001" y="6162675"/>
          <a:ext cx="2038349" cy="2581275"/>
        </a:xfrm>
        <a:prstGeom prst="rect">
          <a:avLst/>
        </a:prstGeom>
      </xdr:spPr>
    </xdr:pic>
    <xdr:clientData/>
  </xdr:twoCellAnchor>
  <xdr:twoCellAnchor editAs="oneCell">
    <xdr:from>
      <xdr:col>7</xdr:col>
      <xdr:colOff>1</xdr:colOff>
      <xdr:row>30</xdr:row>
      <xdr:rowOff>57150</xdr:rowOff>
    </xdr:from>
    <xdr:to>
      <xdr:col>10</xdr:col>
      <xdr:colOff>9525</xdr:colOff>
      <xdr:row>43</xdr:row>
      <xdr:rowOff>0</xdr:rowOff>
    </xdr:to>
    <xdr:pic>
      <xdr:nvPicPr>
        <xdr:cNvPr id="15" name="Image 5"/>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t="2174" b="2536"/>
        <a:stretch/>
      </xdr:blipFill>
      <xdr:spPr>
        <a:xfrm>
          <a:off x="4095751" y="6200775"/>
          <a:ext cx="1838324" cy="2505075"/>
        </a:xfrm>
        <a:prstGeom prst="rect">
          <a:avLst/>
        </a:prstGeom>
      </xdr:spPr>
    </xdr:pic>
    <xdr:clientData/>
  </xdr:twoCellAnchor>
  <xdr:twoCellAnchor editAs="oneCell">
    <xdr:from>
      <xdr:col>9</xdr:col>
      <xdr:colOff>590551</xdr:colOff>
      <xdr:row>30</xdr:row>
      <xdr:rowOff>38099</xdr:rowOff>
    </xdr:from>
    <xdr:to>
      <xdr:col>12</xdr:col>
      <xdr:colOff>600075</xdr:colOff>
      <xdr:row>43</xdr:row>
      <xdr:rowOff>95250</xdr:rowOff>
    </xdr:to>
    <xdr:pic>
      <xdr:nvPicPr>
        <xdr:cNvPr id="17" name="Image 6"/>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t="2920"/>
        <a:stretch/>
      </xdr:blipFill>
      <xdr:spPr>
        <a:xfrm>
          <a:off x="5905501" y="6181724"/>
          <a:ext cx="1838324" cy="26193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18" Type="http://schemas.openxmlformats.org/officeDocument/2006/relationships/hyperlink" Target="https://www.fg.gov.ua/lot/172542" TargetMode="External"/><Relationship Id="rId26" Type="http://schemas.openxmlformats.org/officeDocument/2006/relationships/hyperlink" Target="https://www.fg.gov.ua/passport/6095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hyperlink" Target="https://www.fg.gov.ua/lot/172542" TargetMode="External"/><Relationship Id="rId25" Type="http://schemas.openxmlformats.org/officeDocument/2006/relationships/hyperlink" Target="https://www.fg.gov.ua/passport/60906"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2" TargetMode="External"/><Relationship Id="rId29" Type="http://schemas.openxmlformats.org/officeDocument/2006/relationships/hyperlink" Target="https://www.fg.gov.ua/lot/172669"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24" Type="http://schemas.openxmlformats.org/officeDocument/2006/relationships/hyperlink" Target="https://www.fg.gov.ua/passport/60773" TargetMode="External"/><Relationship Id="rId32" Type="http://schemas.openxmlformats.org/officeDocument/2006/relationships/hyperlink" Target="https://www.fg.gov.ua/lot/172669"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28" Type="http://schemas.openxmlformats.org/officeDocument/2006/relationships/hyperlink" Target="https://www.fg.gov.ua/passport/61033"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2" TargetMode="External"/><Relationship Id="rId31" Type="http://schemas.openxmlformats.org/officeDocument/2006/relationships/hyperlink" Target="https://www.fg.gov.ua/lot/17266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 Id="rId22" Type="http://schemas.openxmlformats.org/officeDocument/2006/relationships/hyperlink" Target="https://www.fg.gov.ua/passport/60698" TargetMode="External"/><Relationship Id="rId27" Type="http://schemas.openxmlformats.org/officeDocument/2006/relationships/hyperlink" Target="https://www.fg.gov.ua/passport/60997" TargetMode="External"/><Relationship Id="rId30" Type="http://schemas.openxmlformats.org/officeDocument/2006/relationships/hyperlink" Target="https://www.fg.gov.ua/lot/17266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9" sqref="L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81</v>
      </c>
    </row>
    <row r="10" spans="1:16384" ht="14.25" customHeight="1" x14ac:dyDescent="0.25">
      <c r="A10" s="6"/>
      <c r="B10" s="10" t="s">
        <v>9</v>
      </c>
      <c r="C10" s="9">
        <v>1686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85</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topLeftCell="A10" workbookViewId="0">
      <selection activeCell="N20" sqref="N20"/>
    </sheetView>
  </sheetViews>
  <sheetFormatPr defaultRowHeight="15" x14ac:dyDescent="0.25"/>
  <cols>
    <col min="1" max="1" width="6.5703125" style="23" customWidth="1"/>
    <col min="2" max="16384" width="9.140625" style="23"/>
  </cols>
  <sheetData>
    <row r="1" spans="1:26" ht="15.75" x14ac:dyDescent="0.25">
      <c r="A1" s="82" t="s">
        <v>78</v>
      </c>
      <c r="B1" s="83"/>
      <c r="C1" s="83"/>
      <c r="D1" s="83"/>
      <c r="E1" s="83"/>
      <c r="F1" s="83"/>
      <c r="G1" s="83"/>
      <c r="H1" s="83"/>
      <c r="I1" s="83"/>
      <c r="J1" s="83"/>
      <c r="K1" s="83"/>
      <c r="L1" s="83"/>
      <c r="M1" s="83"/>
    </row>
    <row r="2" spans="1:26" ht="45.75" customHeight="1" x14ac:dyDescent="0.25">
      <c r="A2" s="28"/>
      <c r="B2" s="84" t="s">
        <v>22</v>
      </c>
      <c r="C2" s="84"/>
      <c r="D2" s="84"/>
      <c r="E2" s="84"/>
      <c r="F2" s="84"/>
      <c r="G2" s="84"/>
      <c r="H2" s="84"/>
      <c r="I2" s="84"/>
      <c r="J2" s="84"/>
      <c r="K2" s="84"/>
      <c r="L2" s="84"/>
      <c r="M2" s="28"/>
    </row>
    <row r="3" spans="1:26" x14ac:dyDescent="0.25">
      <c r="A3" s="28"/>
      <c r="B3" s="28"/>
      <c r="C3" s="28"/>
      <c r="D3" s="28"/>
      <c r="E3" s="28"/>
      <c r="F3" s="28"/>
      <c r="G3" s="28"/>
      <c r="H3" s="28"/>
      <c r="I3" s="28"/>
      <c r="J3" s="28"/>
      <c r="K3" s="28"/>
      <c r="L3" s="28"/>
      <c r="M3" s="28"/>
      <c r="O3" s="79" t="s">
        <v>83</v>
      </c>
      <c r="P3" s="80"/>
      <c r="Q3" s="80"/>
      <c r="R3" s="80"/>
      <c r="S3" s="81"/>
      <c r="T3" s="81"/>
      <c r="U3" s="81"/>
      <c r="V3" s="81"/>
      <c r="W3" s="81"/>
      <c r="X3" s="81"/>
      <c r="Y3" s="81"/>
      <c r="Z3" s="81"/>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9"/>
      <c r="B14" s="80"/>
      <c r="C14" s="80"/>
      <c r="D14" s="80"/>
      <c r="E14" s="81"/>
      <c r="F14" s="81"/>
      <c r="G14" s="81"/>
      <c r="H14" s="81"/>
      <c r="I14" s="81"/>
      <c r="J14" s="81"/>
      <c r="K14" s="81"/>
      <c r="L14" s="81"/>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30" spans="1:12" ht="15.75" customHeight="1" x14ac:dyDescent="0.25">
      <c r="A30" s="79"/>
      <c r="B30" s="80"/>
      <c r="C30" s="80"/>
      <c r="D30" s="80"/>
      <c r="E30" s="81"/>
      <c r="F30" s="81"/>
      <c r="G30" s="81"/>
      <c r="H30" s="81"/>
      <c r="I30" s="81"/>
      <c r="J30" s="81"/>
      <c r="K30" s="81"/>
      <c r="L30" s="81"/>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4" spans="1:12" ht="15.75" customHeight="1" x14ac:dyDescent="0.25">
      <c r="A34" s="47"/>
      <c r="B34" s="48"/>
      <c r="C34" s="48"/>
      <c r="D34" s="48"/>
      <c r="E34" s="49"/>
      <c r="F34" s="49"/>
      <c r="G34" s="49"/>
      <c r="H34" s="49"/>
      <c r="I34" s="49"/>
      <c r="J34" s="49"/>
      <c r="K34" s="49"/>
      <c r="L34" s="49"/>
    </row>
    <row r="35" spans="1:12" ht="15.75" customHeight="1" x14ac:dyDescent="0.25">
      <c r="A35" s="47"/>
      <c r="B35" s="48"/>
      <c r="C35" s="48"/>
      <c r="D35" s="48"/>
      <c r="E35" s="49"/>
      <c r="F35" s="49"/>
      <c r="G35" s="49"/>
      <c r="H35" s="49"/>
      <c r="I35" s="49"/>
      <c r="J35" s="49"/>
      <c r="K35" s="49"/>
      <c r="L35" s="49"/>
    </row>
    <row r="36" spans="1:12" ht="15.75" customHeight="1" x14ac:dyDescent="0.25">
      <c r="A36" s="47"/>
      <c r="B36" s="48"/>
      <c r="C36" s="48"/>
      <c r="D36" s="48"/>
      <c r="E36" s="49"/>
      <c r="F36" s="49"/>
      <c r="G36" s="49"/>
      <c r="H36" s="49"/>
      <c r="I36" s="49"/>
      <c r="J36" s="49"/>
      <c r="K36" s="49"/>
      <c r="L36" s="49"/>
    </row>
    <row r="37" spans="1:12" ht="15.75" customHeight="1" x14ac:dyDescent="0.25">
      <c r="A37" s="47"/>
      <c r="B37" s="48"/>
      <c r="C37" s="48"/>
      <c r="D37" s="48"/>
      <c r="E37" s="49"/>
      <c r="F37" s="49"/>
      <c r="G37" s="49"/>
      <c r="H37" s="49"/>
      <c r="I37" s="49"/>
      <c r="J37" s="49"/>
      <c r="K37" s="49"/>
      <c r="L37" s="49"/>
    </row>
    <row r="38" spans="1:12" ht="15.75" customHeight="1" x14ac:dyDescent="0.25">
      <c r="A38" s="47"/>
      <c r="B38" s="48"/>
      <c r="C38" s="48"/>
      <c r="D38" s="48"/>
      <c r="E38" s="49"/>
      <c r="F38" s="49"/>
      <c r="G38" s="49"/>
      <c r="H38" s="49"/>
      <c r="I38" s="49"/>
      <c r="J38" s="49"/>
      <c r="K38" s="49"/>
      <c r="L38" s="49"/>
    </row>
    <row r="39" spans="1:12" ht="15.75" customHeight="1" x14ac:dyDescent="0.25">
      <c r="A39" s="47"/>
      <c r="B39" s="48"/>
      <c r="C39" s="48"/>
      <c r="D39" s="48"/>
      <c r="E39" s="49"/>
      <c r="F39" s="49"/>
      <c r="G39" s="49"/>
      <c r="H39" s="49"/>
      <c r="I39" s="49"/>
      <c r="J39" s="49"/>
      <c r="K39" s="49"/>
      <c r="L39" s="49"/>
    </row>
    <row r="49" spans="1:12" ht="79.5" customHeight="1" x14ac:dyDescent="0.25">
      <c r="A49" s="79" t="s">
        <v>73</v>
      </c>
      <c r="B49" s="80"/>
      <c r="C49" s="80"/>
      <c r="D49" s="80"/>
      <c r="E49" s="46"/>
      <c r="F49" s="27"/>
      <c r="G49" s="24" t="s">
        <v>42</v>
      </c>
      <c r="H49" s="27"/>
      <c r="I49" s="27"/>
      <c r="J49" s="85" t="s">
        <v>72</v>
      </c>
      <c r="K49" s="86"/>
      <c r="L49" s="86"/>
    </row>
    <row r="50" spans="1:12" ht="15.75" x14ac:dyDescent="0.25">
      <c r="A50" s="46"/>
      <c r="B50" s="46"/>
      <c r="C50" s="46"/>
      <c r="D50" s="46"/>
      <c r="E50" s="46"/>
      <c r="F50" s="27"/>
      <c r="G50" s="24" t="s">
        <v>43</v>
      </c>
      <c r="H50" s="27"/>
      <c r="I50" s="27"/>
      <c r="J50" s="27"/>
      <c r="K50" s="24"/>
      <c r="L50" s="27"/>
    </row>
  </sheetData>
  <mergeCells count="7">
    <mergeCell ref="O3:Z3"/>
    <mergeCell ref="A1:M1"/>
    <mergeCell ref="B2:L2"/>
    <mergeCell ref="A49:D49"/>
    <mergeCell ref="J49:L49"/>
    <mergeCell ref="A14:L14"/>
    <mergeCell ref="A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F30" sqref="F30"/>
    </sheetView>
  </sheetViews>
  <sheetFormatPr defaultColWidth="9.140625" defaultRowHeight="15.75" x14ac:dyDescent="0.25"/>
  <cols>
    <col min="1" max="1" width="4.7109375" style="4" customWidth="1"/>
    <col min="2" max="2" width="8" style="4" customWidth="1"/>
    <col min="3" max="3" width="14.7109375" style="4" customWidth="1"/>
    <col min="4" max="4" width="18.7109375" style="4" customWidth="1"/>
    <col min="5" max="5" width="17" style="4" customWidth="1"/>
    <col min="6" max="6" width="19.7109375" style="4" customWidth="1"/>
    <col min="7" max="7" width="25.42578125" style="4" customWidth="1"/>
    <col min="8" max="8" width="23.28515625" style="4" customWidth="1"/>
    <col min="9" max="9" width="26.5703125" style="4" customWidth="1"/>
    <col min="10" max="10" width="21.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82</v>
      </c>
      <c r="F6" s="95"/>
      <c r="G6" s="95"/>
      <c r="H6" s="96"/>
    </row>
    <row r="7" spans="2:10" ht="16.5" thickBot="1" x14ac:dyDescent="0.3"/>
    <row r="8" spans="2:10" ht="16.5" thickBot="1" x14ac:dyDescent="0.3">
      <c r="B8" s="97" t="s">
        <v>46</v>
      </c>
      <c r="C8" s="98"/>
      <c r="D8" s="98"/>
      <c r="E8" s="98"/>
      <c r="F8" s="98"/>
      <c r="G8" s="98"/>
      <c r="H8" s="98"/>
      <c r="I8" s="88" t="s">
        <v>3</v>
      </c>
      <c r="J8" s="89"/>
    </row>
    <row r="9" spans="2:10" ht="59.25" customHeight="1" x14ac:dyDescent="0.25">
      <c r="B9" s="32" t="s">
        <v>0</v>
      </c>
      <c r="C9" s="33" t="s">
        <v>44</v>
      </c>
      <c r="D9" s="33" t="s">
        <v>1</v>
      </c>
      <c r="E9" s="34" t="s">
        <v>54</v>
      </c>
      <c r="F9" s="34" t="s">
        <v>55</v>
      </c>
      <c r="G9" s="33" t="s">
        <v>2</v>
      </c>
      <c r="H9" s="44" t="s">
        <v>56</v>
      </c>
      <c r="I9" s="35" t="s">
        <v>47</v>
      </c>
      <c r="J9" s="36" t="s">
        <v>49</v>
      </c>
    </row>
    <row r="10" spans="2:10" ht="84" customHeight="1" x14ac:dyDescent="0.25">
      <c r="B10" s="50">
        <v>1</v>
      </c>
      <c r="C10" s="51" t="s">
        <v>86</v>
      </c>
      <c r="D10" s="52">
        <v>45642</v>
      </c>
      <c r="E10" s="53">
        <v>6838440</v>
      </c>
      <c r="F10" s="54">
        <v>0</v>
      </c>
      <c r="G10" s="55"/>
      <c r="H10" s="56" t="s">
        <v>92</v>
      </c>
      <c r="I10" s="57" t="s">
        <v>87</v>
      </c>
      <c r="J10" s="58" t="s">
        <v>91</v>
      </c>
    </row>
    <row r="11" spans="2:10" ht="78.75" x14ac:dyDescent="0.25">
      <c r="B11" s="50">
        <v>2</v>
      </c>
      <c r="C11" s="51" t="s">
        <v>86</v>
      </c>
      <c r="D11" s="52">
        <v>45650</v>
      </c>
      <c r="E11" s="53">
        <f>E10*0.9</f>
        <v>6154596</v>
      </c>
      <c r="F11" s="54">
        <v>0.1</v>
      </c>
      <c r="G11" s="55"/>
      <c r="H11" s="56" t="s">
        <v>92</v>
      </c>
      <c r="I11" s="57" t="s">
        <v>88</v>
      </c>
      <c r="J11" s="58" t="s">
        <v>91</v>
      </c>
    </row>
    <row r="12" spans="2:10" ht="78.75" x14ac:dyDescent="0.25">
      <c r="B12" s="50">
        <v>3</v>
      </c>
      <c r="C12" s="51" t="s">
        <v>86</v>
      </c>
      <c r="D12" s="52">
        <v>45659</v>
      </c>
      <c r="E12" s="53">
        <f>E10*0.8</f>
        <v>5470752</v>
      </c>
      <c r="F12" s="54">
        <v>0.2</v>
      </c>
      <c r="G12" s="55"/>
      <c r="H12" s="56" t="s">
        <v>92</v>
      </c>
      <c r="I12" s="57" t="s">
        <v>89</v>
      </c>
      <c r="J12" s="58" t="s">
        <v>91</v>
      </c>
    </row>
    <row r="13" spans="2:10" ht="78.75" x14ac:dyDescent="0.25">
      <c r="B13" s="50">
        <v>4</v>
      </c>
      <c r="C13" s="51" t="s">
        <v>86</v>
      </c>
      <c r="D13" s="52">
        <v>45666</v>
      </c>
      <c r="E13" s="53">
        <f>E10*0.7</f>
        <v>4786908</v>
      </c>
      <c r="F13" s="54">
        <v>0.3</v>
      </c>
      <c r="G13" s="55"/>
      <c r="H13" s="56" t="s">
        <v>92</v>
      </c>
      <c r="I13" s="57" t="s">
        <v>90</v>
      </c>
      <c r="J13" s="58" t="s">
        <v>91</v>
      </c>
    </row>
    <row r="14" spans="2:10" ht="78.75" x14ac:dyDescent="0.25">
      <c r="B14" s="50">
        <v>5</v>
      </c>
      <c r="C14" s="51" t="s">
        <v>93</v>
      </c>
      <c r="D14" s="52">
        <v>45712</v>
      </c>
      <c r="E14" s="53">
        <f>E13*0.9</f>
        <v>4308217.2</v>
      </c>
      <c r="F14" s="54">
        <v>0.37</v>
      </c>
      <c r="G14" s="55"/>
      <c r="H14" s="56" t="s">
        <v>92</v>
      </c>
      <c r="I14" s="57" t="s">
        <v>94</v>
      </c>
      <c r="J14" s="58" t="s">
        <v>96</v>
      </c>
    </row>
    <row r="15" spans="2:10" ht="78.75" x14ac:dyDescent="0.25">
      <c r="B15" s="50">
        <v>6</v>
      </c>
      <c r="C15" s="51" t="s">
        <v>93</v>
      </c>
      <c r="D15" s="52">
        <v>45720</v>
      </c>
      <c r="E15" s="53">
        <f>E14*0.9</f>
        <v>3877395.4800000004</v>
      </c>
      <c r="F15" s="54">
        <v>0.43</v>
      </c>
      <c r="G15" s="55"/>
      <c r="H15" s="56" t="s">
        <v>92</v>
      </c>
      <c r="I15" s="57" t="s">
        <v>95</v>
      </c>
      <c r="J15" s="58" t="s">
        <v>96</v>
      </c>
    </row>
    <row r="16" spans="2:10" ht="78.75" x14ac:dyDescent="0.25">
      <c r="B16" s="50">
        <v>7</v>
      </c>
      <c r="C16" s="51" t="s">
        <v>93</v>
      </c>
      <c r="D16" s="52">
        <v>45728</v>
      </c>
      <c r="E16" s="53">
        <f>E14*0.8</f>
        <v>3446573.7600000002</v>
      </c>
      <c r="F16" s="54">
        <v>0.5</v>
      </c>
      <c r="G16" s="55"/>
      <c r="H16" s="56" t="s">
        <v>92</v>
      </c>
      <c r="I16" s="76" t="s">
        <v>97</v>
      </c>
      <c r="J16" s="58" t="s">
        <v>96</v>
      </c>
    </row>
    <row r="17" spans="2:10" ht="78.75" x14ac:dyDescent="0.25">
      <c r="B17" s="50">
        <v>8</v>
      </c>
      <c r="C17" s="51" t="s">
        <v>93</v>
      </c>
      <c r="D17" s="52">
        <v>45736</v>
      </c>
      <c r="E17" s="53">
        <f>E14*0.7</f>
        <v>3015752.04</v>
      </c>
      <c r="F17" s="54">
        <v>0.56000000000000005</v>
      </c>
      <c r="G17" s="55"/>
      <c r="H17" s="56" t="s">
        <v>92</v>
      </c>
      <c r="I17" s="76" t="s">
        <v>98</v>
      </c>
      <c r="J17" s="58" t="s">
        <v>96</v>
      </c>
    </row>
    <row r="18" spans="2:10" ht="78.75" x14ac:dyDescent="0.25">
      <c r="B18" s="50">
        <v>9</v>
      </c>
      <c r="C18" s="51" t="s">
        <v>99</v>
      </c>
      <c r="D18" s="52">
        <v>45768</v>
      </c>
      <c r="E18" s="53">
        <f>E17*0.9</f>
        <v>2714176.8360000001</v>
      </c>
      <c r="F18" s="54">
        <v>0.6</v>
      </c>
      <c r="G18" s="55"/>
      <c r="H18" s="56" t="s">
        <v>92</v>
      </c>
      <c r="I18" s="57" t="s">
        <v>101</v>
      </c>
      <c r="J18" s="58" t="s">
        <v>100</v>
      </c>
    </row>
    <row r="19" spans="2:10" ht="78.75" x14ac:dyDescent="0.25">
      <c r="B19" s="50">
        <v>10</v>
      </c>
      <c r="C19" s="51" t="s">
        <v>99</v>
      </c>
      <c r="D19" s="52">
        <v>45775</v>
      </c>
      <c r="E19" s="53">
        <f>E18*0.9</f>
        <v>2442759.1524</v>
      </c>
      <c r="F19" s="54">
        <v>0.64</v>
      </c>
      <c r="G19" s="55"/>
      <c r="H19" s="56" t="s">
        <v>92</v>
      </c>
      <c r="I19" s="57" t="s">
        <v>102</v>
      </c>
      <c r="J19" s="58" t="s">
        <v>100</v>
      </c>
    </row>
    <row r="20" spans="2:10" ht="78.75" x14ac:dyDescent="0.25">
      <c r="B20" s="50">
        <v>11</v>
      </c>
      <c r="C20" s="51" t="s">
        <v>99</v>
      </c>
      <c r="D20" s="52">
        <v>45782</v>
      </c>
      <c r="E20" s="53">
        <f>E18*0.8</f>
        <v>2171341.4688000004</v>
      </c>
      <c r="F20" s="54">
        <v>0.68</v>
      </c>
      <c r="G20" s="55"/>
      <c r="H20" s="56" t="s">
        <v>92</v>
      </c>
      <c r="I20" s="57" t="s">
        <v>103</v>
      </c>
      <c r="J20" s="58" t="s">
        <v>100</v>
      </c>
    </row>
    <row r="21" spans="2:10" ht="78.75" x14ac:dyDescent="0.25">
      <c r="B21" s="50">
        <v>12</v>
      </c>
      <c r="C21" s="51" t="s">
        <v>99</v>
      </c>
      <c r="D21" s="52">
        <v>45789</v>
      </c>
      <c r="E21" s="53">
        <f>E18*0.7</f>
        <v>1899923.7852</v>
      </c>
      <c r="F21" s="54">
        <v>0.72</v>
      </c>
      <c r="G21" s="55"/>
      <c r="H21" s="56" t="s">
        <v>92</v>
      </c>
      <c r="I21" s="57" t="s">
        <v>104</v>
      </c>
      <c r="J21" s="58" t="s">
        <v>100</v>
      </c>
    </row>
    <row r="22" spans="2:10" ht="78.75" x14ac:dyDescent="0.25">
      <c r="B22" s="50">
        <v>13</v>
      </c>
      <c r="C22" s="51" t="s">
        <v>110</v>
      </c>
      <c r="D22" s="52">
        <v>45818</v>
      </c>
      <c r="E22" s="53">
        <f>E21*0.9</f>
        <v>1709931.40668</v>
      </c>
      <c r="F22" s="54">
        <v>0.75</v>
      </c>
      <c r="G22" s="55"/>
      <c r="H22" s="56" t="s">
        <v>92</v>
      </c>
      <c r="I22" s="57" t="s">
        <v>105</v>
      </c>
      <c r="J22" s="58" t="s">
        <v>109</v>
      </c>
    </row>
    <row r="23" spans="2:10" ht="78.75" x14ac:dyDescent="0.25">
      <c r="B23" s="50">
        <v>14</v>
      </c>
      <c r="C23" s="51" t="s">
        <v>110</v>
      </c>
      <c r="D23" s="52">
        <v>45825</v>
      </c>
      <c r="E23" s="53">
        <f>E22*0.9</f>
        <v>1538938.2660120002</v>
      </c>
      <c r="F23" s="54">
        <v>0.77</v>
      </c>
      <c r="G23" s="55"/>
      <c r="H23" s="56" t="s">
        <v>92</v>
      </c>
      <c r="I23" s="57" t="s">
        <v>106</v>
      </c>
      <c r="J23" s="58" t="s">
        <v>109</v>
      </c>
    </row>
    <row r="24" spans="2:10" ht="78.75" x14ac:dyDescent="0.25">
      <c r="B24" s="59">
        <v>15</v>
      </c>
      <c r="C24" s="51" t="s">
        <v>110</v>
      </c>
      <c r="D24" s="62">
        <v>45832</v>
      </c>
      <c r="E24" s="71">
        <f>E22*0.8</f>
        <v>1367945.1253440001</v>
      </c>
      <c r="F24" s="64">
        <v>0.8</v>
      </c>
      <c r="G24" s="63"/>
      <c r="H24" s="56" t="s">
        <v>92</v>
      </c>
      <c r="I24" s="57" t="s">
        <v>107</v>
      </c>
      <c r="J24" s="58" t="s">
        <v>109</v>
      </c>
    </row>
    <row r="25" spans="2:10" ht="78.75" x14ac:dyDescent="0.25">
      <c r="B25" s="59">
        <v>16</v>
      </c>
      <c r="C25" s="51" t="s">
        <v>110</v>
      </c>
      <c r="D25" s="62">
        <v>45839</v>
      </c>
      <c r="E25" s="71">
        <f>E22*0.7</f>
        <v>1196951.984676</v>
      </c>
      <c r="F25" s="64">
        <v>0.82</v>
      </c>
      <c r="G25" s="63"/>
      <c r="H25" s="56" t="s">
        <v>92</v>
      </c>
      <c r="I25" s="57" t="s">
        <v>108</v>
      </c>
      <c r="J25" s="58" t="s">
        <v>109</v>
      </c>
    </row>
    <row r="26" spans="2:10" x14ac:dyDescent="0.25">
      <c r="B26" s="59">
        <v>17</v>
      </c>
      <c r="C26" s="61"/>
      <c r="D26" s="62"/>
      <c r="E26" s="71"/>
      <c r="F26" s="64"/>
      <c r="G26" s="63"/>
      <c r="H26" s="65"/>
      <c r="I26" s="73"/>
      <c r="J26" s="56"/>
    </row>
    <row r="27" spans="2:10" x14ac:dyDescent="0.25">
      <c r="B27" s="59">
        <v>18</v>
      </c>
      <c r="C27" s="61"/>
      <c r="D27" s="62"/>
      <c r="E27" s="71"/>
      <c r="F27" s="64"/>
      <c r="G27" s="63"/>
      <c r="H27" s="65"/>
      <c r="I27" s="73"/>
      <c r="J27" s="56"/>
    </row>
    <row r="28" spans="2:10" x14ac:dyDescent="0.25">
      <c r="B28" s="59">
        <v>19</v>
      </c>
      <c r="C28" s="61"/>
      <c r="D28" s="62"/>
      <c r="E28" s="71"/>
      <c r="F28" s="64"/>
      <c r="G28" s="63"/>
      <c r="H28" s="65"/>
      <c r="I28" s="73"/>
      <c r="J28" s="56"/>
    </row>
    <row r="29" spans="2:10" x14ac:dyDescent="0.25">
      <c r="B29" s="59">
        <v>20</v>
      </c>
      <c r="C29" s="61"/>
      <c r="D29" s="62"/>
      <c r="E29" s="71"/>
      <c r="F29" s="64"/>
      <c r="G29" s="63"/>
      <c r="H29" s="65"/>
      <c r="I29" s="73"/>
      <c r="J29" s="56"/>
    </row>
    <row r="30" spans="2:10" x14ac:dyDescent="0.25">
      <c r="B30" s="59">
        <v>21</v>
      </c>
      <c r="C30" s="61"/>
      <c r="D30" s="62"/>
      <c r="E30" s="71"/>
      <c r="F30" s="64"/>
      <c r="G30" s="63"/>
      <c r="H30" s="65"/>
      <c r="I30" s="73"/>
      <c r="J30" s="56"/>
    </row>
    <row r="31" spans="2:10" x14ac:dyDescent="0.25">
      <c r="B31" s="59">
        <v>22</v>
      </c>
      <c r="C31" s="61"/>
      <c r="D31" s="62"/>
      <c r="E31" s="71"/>
      <c r="F31" s="64"/>
      <c r="G31" s="63"/>
      <c r="H31" s="65"/>
      <c r="I31" s="73"/>
      <c r="J31" s="56"/>
    </row>
    <row r="32" spans="2:10" x14ac:dyDescent="0.25">
      <c r="B32" s="59">
        <v>23</v>
      </c>
      <c r="C32" s="61"/>
      <c r="D32" s="62"/>
      <c r="E32" s="71"/>
      <c r="F32" s="64"/>
      <c r="G32" s="63"/>
      <c r="H32" s="65"/>
      <c r="I32" s="73"/>
      <c r="J32" s="56"/>
    </row>
    <row r="33" spans="2:10" x14ac:dyDescent="0.25">
      <c r="B33" s="59">
        <v>24</v>
      </c>
      <c r="C33" s="61"/>
      <c r="D33" s="62"/>
      <c r="E33" s="71"/>
      <c r="F33" s="64"/>
      <c r="G33" s="63"/>
      <c r="H33" s="65"/>
      <c r="I33" s="73"/>
      <c r="J33" s="56"/>
    </row>
    <row r="34" spans="2:10" ht="16.5" thickBot="1" x14ac:dyDescent="0.3">
      <c r="B34" s="60">
        <v>25</v>
      </c>
      <c r="C34" s="66"/>
      <c r="D34" s="67"/>
      <c r="E34" s="72"/>
      <c r="F34" s="69"/>
      <c r="G34" s="68"/>
      <c r="H34" s="70"/>
      <c r="I34" s="74"/>
      <c r="J34" s="75"/>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5" customHeight="1" x14ac:dyDescent="0.25">
      <c r="C42" s="90" t="s">
        <v>74</v>
      </c>
      <c r="D42" s="9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8"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2025-06-30T13:30:32Z</dcterms:modified>
</cp:coreProperties>
</file>