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<sst xmlns="http://schemas.openxmlformats.org/spreadsheetml/2006/main" count="150" uniqueCount="108">
  <si>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</si>
  <si>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</si>
  <si>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</si>
  <si>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</si>
  <si>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</si>
  <si>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</si>
  <si>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</si>
  <si>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</si>
  <si>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</si>
  <si>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</si>
  <si>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</si>
  <si>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</si>
  <si>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</si>
  <si>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</si>
  <si>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</si>
  <si>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</si>
  <si>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</si>
  <si>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</si>
  <si>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</si>
  <si>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</si>
  <si>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</si>
  <si>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</si>
  <si>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</si>
  <si>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</si>
  <si>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</si>
  <si>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</si>
  <si>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</si>
  <si>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</si>
  <si>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</si>
  <si>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</si>
  <si>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</si>
  <si>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</si>
  <si>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</si>
  <si>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</si>
  <si>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</si>
  <si>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</si>
  <si>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</si>
  <si>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</si>
  <si>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</si>
  <si>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</si>
  <si>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</si>
  <si>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</si>
  <si>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</si>
  <si>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</si>
  <si>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</si>
  <si>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</si>
  <si>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</si>
  <si>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</si>
  <si>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</si>
  <si>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</si>
  <si>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</si>
  <si>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</si>
  <si>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</si>
  <si>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</si>
  <si>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</si>
  <si>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</si>
  <si>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</si>
  <si>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</si>
  <si>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</si>
  <si>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</si>
  <si>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</si>
  <si>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</si>
  <si>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</si>
  <si>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</si>
  <si>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</si>
  <si>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</si>
  <si>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</si>
  <si>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</si>
  <si>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</si>
  <si>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</si>
  <si>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</si>
  <si>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</si>
  <si>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</si>
  <si>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</si>
  <si>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</si>
  <si>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</si>
  <si>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</si>
  <si>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</si>
  <si>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</si>
  <si>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</si>
  <si>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</si>
  <si>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</si>
  <si>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</si>
  <si>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нерухомість господарського призначення (гаражі)</t>
  </si>
  <si>
    <t>2.1. Фотофіксація (2010 року)</t>
  </si>
  <si>
    <t>Майнові права на гаражі (літ. Г, Д, Е), загальною площею 120,8  кв. м, за адресою: Луганська обл., м. Антрацит, вулиця Ростовська, 15 "а".  Інвентарний №85509.</t>
  </si>
  <si>
    <t xml:space="preserve">106 900,00 грн, без ПДВ </t>
  </si>
  <si>
    <t>літери Д та Е</t>
  </si>
  <si>
    <t>літера Г</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</si>
  <si>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</si>
  <si>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</si>
  <si>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</si>
  <si>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</si>
  <si>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https://www.fg.gov.ua/lot/172444</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</si>
  <si>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</si>
  <si>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</si>
  <si>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</si>
  <si>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</si>
  <si>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</si>
  <si>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</si>
  <si>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</si>
  <si>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</si>
  <si>
    <t>G22N027599</t>
  </si>
  <si>
    <t>https://www.fg.gov.ua/passport/60940</t>
  </si>
  <si>
    <t>https://www.fg.gov.ua/lot/172677</t>
  </si>
  <si>
    <t>https://www.fg.gov.ua/passport/60996</t>
  </si>
  <si>
    <t>https://www.fg.gov.ua/passport/61032</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</si>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</sst>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Alignment="1">
      <alignment horizontal="center"/>
    </xf>
    <xf numFmtId="0" fontId="20" fillId="0" borderId="0" xfId="0" applyFont="1" applyAlignment="1">
      <alignment horizontal="center"/>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0</xdr:rowOff>
    </xdr:from>
    <xdr:to>
      <xdr:col>5</xdr:col>
      <xdr:colOff>9526</xdr:colOff>
      <xdr:row>15</xdr:row>
      <xdr:rowOff>2179</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47626" y="781050"/>
          <a:ext cx="2838450" cy="2516779"/>
        </a:xfrm>
        <a:prstGeom prst="rect">
          <a:avLst/>
        </a:prstGeom>
      </xdr:spPr>
    </xdr:pic>
    <xdr:clientData/>
  </xdr:twoCellAnchor>
  <xdr:twoCellAnchor editAs="oneCell">
    <xdr:from>
      <xdr:col>5</xdr:col>
      <xdr:colOff>76200</xdr:colOff>
      <xdr:row>2</xdr:row>
      <xdr:rowOff>19050</xdr:rowOff>
    </xdr:from>
    <xdr:to>
      <xdr:col>9</xdr:col>
      <xdr:colOff>500045</xdr:colOff>
      <xdr:row>15</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6533" r="18090" b="6453"/>
        <a:stretch/>
      </xdr:blipFill>
      <xdr:spPr>
        <a:xfrm>
          <a:off x="2952750" y="800100"/>
          <a:ext cx="2862245" cy="2505075"/>
        </a:xfrm>
        <a:prstGeom prst="rect">
          <a:avLst/>
        </a:prstGeom>
      </xdr:spPr>
    </xdr:pic>
    <xdr:clientData/>
  </xdr:twoCellAnchor>
  <xdr:twoCellAnchor editAs="oneCell">
    <xdr:from>
      <xdr:col>2</xdr:col>
      <xdr:colOff>409575</xdr:colOff>
      <xdr:row>17</xdr:row>
      <xdr:rowOff>95249</xdr:rowOff>
    </xdr:from>
    <xdr:to>
      <xdr:col>6</xdr:col>
      <xdr:colOff>552450</xdr:colOff>
      <xdr:row>36</xdr:row>
      <xdr:rowOff>19049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417" t="915" r="5129" b="835"/>
        <a:stretch/>
      </xdr:blipFill>
      <xdr:spPr bwMode="auto">
        <a:xfrm>
          <a:off x="1457325" y="3771899"/>
          <a:ext cx="2581275" cy="37242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6" sqref="O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0" t="s">
        <v>82</v>
      </c>
      <c r="C2" s="141"/>
      <c r="D2" s="5"/>
    </row>
    <row r="3" spans="1:16384" x14ac:dyDescent="0.25">
      <c r="A3" s="6"/>
      <c r="B3" s="19" t="s">
        <v>4</v>
      </c>
      <c r="C3" s="20" t="s">
        <v>63</v>
      </c>
      <c r="D3" s="5"/>
    </row>
    <row r="4" spans="1:16384" x14ac:dyDescent="0.25">
      <c r="A4" s="6"/>
      <c r="B4" s="142" t="s">
        <v>5</v>
      </c>
      <c r="C4" s="143"/>
      <c r="D4" s="5"/>
    </row>
    <row r="5" spans="1:16384" x14ac:dyDescent="0.25">
      <c r="A5" s="6"/>
      <c r="B5" s="17" t="s">
        <v>20</v>
      </c>
      <c r="C5" s="21" t="s">
        <v>26</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80</v>
      </c>
    </row>
    <row r="10" spans="1:16384" ht="14.25" customHeight="1" x14ac:dyDescent="0.25">
      <c r="A10" s="6"/>
      <c r="B10" s="10" t="s">
        <v>9</v>
      </c>
      <c r="C10" s="9">
        <v>120.8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6" t="s">
        <v>13</v>
      </c>
      <c r="C19" s="147"/>
    </row>
    <row r="20" spans="1:4" ht="15" customHeight="1" x14ac:dyDescent="0.25">
      <c r="A20" s="6"/>
      <c r="B20" s="14" t="s">
        <v>84</v>
      </c>
      <c r="C20" s="148" t="s">
        <v>12</v>
      </c>
    </row>
    <row r="21" spans="1:4" x14ac:dyDescent="0.25">
      <c r="A21" s="6"/>
      <c r="B21" s="29" t="s">
        <v>48</v>
      </c>
      <c r="C21" s="148"/>
    </row>
    <row r="22" spans="1:4" ht="15" customHeight="1" thickBot="1" x14ac:dyDescent="0.3">
      <c r="A22" s="6"/>
      <c r="B22" s="15" t="s">
        <v>21</v>
      </c>
      <c r="C22" s="149"/>
    </row>
    <row r="23" spans="1:4" ht="16.5" thickBot="1" x14ac:dyDescent="0.3">
      <c r="A23" s="6"/>
    </row>
    <row r="24" spans="1:4" ht="41.25" customHeight="1" thickBot="1" x14ac:dyDescent="0.3">
      <c r="A24" s="6"/>
      <c r="B24" s="151" t="s">
        <v>79</v>
      </c>
      <c r="C24" s="152"/>
    </row>
    <row r="25" spans="1:4" ht="49.5" customHeight="1" x14ac:dyDescent="0.25">
      <c r="A25" s="6"/>
      <c r="B25" s="144" t="s">
        <v>19</v>
      </c>
      <c r="C25" s="144"/>
    </row>
    <row r="26" spans="1:4" ht="143.25" customHeight="1" x14ac:dyDescent="0.25">
      <c r="B26" s="144" t="s">
        <v>59</v>
      </c>
      <c r="C26" s="144"/>
    </row>
    <row r="27" spans="1:4" ht="101.25" customHeight="1" x14ac:dyDescent="0.25">
      <c r="B27" s="144" t="s">
        <v>22</v>
      </c>
      <c r="C27" s="144"/>
    </row>
    <row r="28" spans="1:4" ht="101.25" customHeight="1" x14ac:dyDescent="0.25">
      <c r="B28" s="150" t="s">
        <v>58</v>
      </c>
      <c r="C28" s="150"/>
    </row>
    <row r="29" spans="1:4" ht="59.25" customHeight="1" x14ac:dyDescent="0.25">
      <c r="B29" s="145" t="s">
        <v>57</v>
      </c>
      <c r="C29" s="145"/>
      <c r="D29" s="37"/>
    </row>
    <row r="30" spans="1:4" ht="59.25" customHeight="1" x14ac:dyDescent="0.25">
      <c r="B30" s="92" t="s">
        <v>62</v>
      </c>
      <c r="C30" s="92"/>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topLeftCell="A4" zoomScaleNormal="100" workbookViewId="0">
      <selection activeCell="I23" sqref="I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4" t="s">
        <v>77</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7"/>
      <c r="M3" s="98"/>
      <c r="N3" s="98"/>
      <c r="O3" s="98"/>
      <c r="P3" s="101"/>
      <c r="Q3" s="101"/>
      <c r="R3" s="101"/>
      <c r="S3" s="101"/>
      <c r="T3" s="101"/>
      <c r="U3" s="101"/>
      <c r="V3" s="101"/>
      <c r="W3" s="101"/>
    </row>
    <row r="4" spans="1:25" ht="15.6" x14ac:dyDescent="0.3">
      <c r="A4" s="28"/>
      <c r="B4" s="28"/>
      <c r="C4" s="28"/>
      <c r="D4" s="28"/>
      <c r="E4" s="28"/>
      <c r="F4" s="28"/>
      <c r="G4" s="28"/>
      <c r="H4" s="28"/>
      <c r="I4" s="28"/>
      <c r="J4" s="28"/>
      <c r="K4" s="28"/>
      <c r="L4" s="28"/>
      <c r="M4" s="28"/>
      <c r="N4" s="97"/>
      <c r="O4" s="98"/>
      <c r="P4" s="98"/>
      <c r="Q4" s="98"/>
      <c r="R4" s="101"/>
      <c r="S4" s="101"/>
      <c r="T4" s="101"/>
      <c r="U4" s="101"/>
      <c r="V4" s="101"/>
      <c r="W4" s="101"/>
      <c r="X4" s="101"/>
      <c r="Y4" s="101"/>
    </row>
    <row r="5" spans="1:25" x14ac:dyDescent="0.25">
      <c r="A5" s="28"/>
      <c r="B5" s="28"/>
      <c r="C5" s="28"/>
      <c r="D5" s="28"/>
      <c r="E5" s="28"/>
      <c r="F5" s="28"/>
      <c r="G5" s="28"/>
      <c r="H5" s="28"/>
      <c r="I5" s="28"/>
      <c r="J5" s="28"/>
      <c r="K5" s="97" t="s">
        <v>81</v>
      </c>
      <c r="L5" s="98"/>
      <c r="M5" s="98"/>
      <c r="N5" s="98"/>
      <c r="O5" s="101"/>
      <c r="P5" s="101"/>
      <c r="Q5" s="101"/>
      <c r="R5" s="101"/>
      <c r="S5" s="101"/>
      <c r="T5" s="101"/>
      <c r="U5" s="101"/>
      <c r="V5" s="101"/>
    </row>
    <row r="6" spans="1:25" ht="15.6" x14ac:dyDescent="0.3">
      <c r="A6" s="28"/>
      <c r="B6" s="28"/>
      <c r="C6" s="28"/>
      <c r="D6" s="28"/>
      <c r="E6" s="28"/>
      <c r="F6" s="28"/>
      <c r="G6" s="28"/>
      <c r="H6" s="28"/>
      <c r="I6" s="28"/>
      <c r="J6" s="28"/>
      <c r="K6" s="28"/>
      <c r="L6" s="28"/>
      <c r="M6" s="97"/>
      <c r="N6" s="98"/>
      <c r="O6" s="98"/>
      <c r="P6" s="98"/>
      <c r="Q6" s="101"/>
      <c r="R6" s="101"/>
      <c r="S6" s="101"/>
      <c r="T6" s="101"/>
      <c r="U6" s="101"/>
      <c r="V6" s="101"/>
      <c r="W6" s="101"/>
      <c r="X6" s="101"/>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7"/>
      <c r="B14" s="98"/>
      <c r="C14" s="98"/>
      <c r="D14" s="98"/>
      <c r="E14" s="101"/>
      <c r="F14" s="101"/>
      <c r="G14" s="101"/>
      <c r="H14" s="101"/>
      <c r="I14" s="101"/>
      <c r="J14" s="101"/>
      <c r="K14" s="101"/>
      <c r="L14" s="101"/>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7" spans="1:12" x14ac:dyDescent="0.25">
      <c r="B17" s="102" t="s">
        <v>87</v>
      </c>
      <c r="C17" s="103"/>
      <c r="F17" s="104" t="s">
        <v>88</v>
      </c>
      <c r="G17" s="105"/>
      <c r="H17" s="105"/>
    </row>
    <row r="18" spans="1:12" ht="15.75" customHeight="1" x14ac:dyDescent="0.3">
      <c r="A18" s="97"/>
      <c r="B18" s="98"/>
      <c r="C18" s="98"/>
      <c r="D18" s="98"/>
      <c r="E18" s="101"/>
      <c r="F18" s="101"/>
      <c r="G18" s="101"/>
      <c r="H18" s="101"/>
      <c r="I18" s="101"/>
      <c r="J18" s="101"/>
      <c r="K18" s="101"/>
      <c r="L18" s="101"/>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3"/>
      <c r="B38" s="54"/>
      <c r="C38" s="54"/>
      <c r="D38" s="54"/>
      <c r="E38" s="55"/>
      <c r="F38" s="55"/>
      <c r="G38" s="55"/>
      <c r="H38" s="55"/>
      <c r="I38" s="55"/>
      <c r="J38" s="55"/>
      <c r="K38" s="55"/>
      <c r="L38" s="55"/>
    </row>
    <row r="40" spans="1:12" ht="79.5" customHeight="1" x14ac:dyDescent="0.25">
      <c r="A40" s="97" t="s">
        <v>73</v>
      </c>
      <c r="B40" s="98"/>
      <c r="C40" s="98"/>
      <c r="D40" s="98"/>
      <c r="E40" s="46"/>
      <c r="F40" s="27"/>
      <c r="G40" s="24" t="s">
        <v>42</v>
      </c>
      <c r="H40" s="27"/>
      <c r="I40" s="27"/>
      <c r="J40" s="99" t="s">
        <v>72</v>
      </c>
      <c r="K40" s="100"/>
      <c r="L40" s="100"/>
    </row>
    <row r="41" spans="1:12" ht="15.75" x14ac:dyDescent="0.25">
      <c r="A41" s="46"/>
      <c r="B41" s="46"/>
      <c r="C41" s="46"/>
      <c r="D41" s="46"/>
      <c r="E41" s="46"/>
      <c r="F41" s="27"/>
      <c r="G41" s="24" t="s">
        <v>43</v>
      </c>
      <c r="H41" s="27"/>
      <c r="I41" s="27"/>
      <c r="J41" s="27"/>
      <c r="K41" s="24"/>
      <c r="L41" s="27"/>
    </row>
  </sheetData>
  <mergeCells count="12">
    <mergeCell ref="A1:M1"/>
    <mergeCell ref="B2:L2"/>
    <mergeCell ref="A40:D40"/>
    <mergeCell ref="J40:L40"/>
    <mergeCell ref="A14:L14"/>
    <mergeCell ref="A18:L18"/>
    <mergeCell ref="L3:W3"/>
    <mergeCell ref="N4:Y4"/>
    <mergeCell ref="K5:V5"/>
    <mergeCell ref="M6:X6"/>
    <mergeCell ref="B17:C17"/>
    <mergeCell ref="F17:H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29" sqref="I29"/>
    </sheetView>
  </sheetViews>
  <sheetFormatPr defaultColWidth="9.140625" defaultRowHeight="15.75" x14ac:dyDescent="0.25"/>
  <cols>
    <col min="1" max="1" width="4.7109375" style="4" customWidth="1"/>
    <col min="2" max="2" width="6.5703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25" t="s">
        <v>15</v>
      </c>
      <c r="C2" s="126"/>
      <c r="D2" s="126"/>
      <c r="E2" s="126"/>
      <c r="F2" s="126"/>
      <c r="G2" s="126"/>
      <c r="H2" s="127"/>
    </row>
    <row r="3" spans="2:10" s="7" customFormat="1" x14ac:dyDescent="0.25">
      <c r="B3" s="128" t="s">
        <v>16</v>
      </c>
      <c r="C3" s="129"/>
      <c r="D3" s="130"/>
      <c r="E3" s="131" t="s">
        <v>75</v>
      </c>
      <c r="F3" s="132"/>
      <c r="G3" s="132"/>
      <c r="H3" s="133"/>
    </row>
    <row r="4" spans="2:10" s="7" customFormat="1" x14ac:dyDescent="0.25">
      <c r="B4" s="134" t="s">
        <v>53</v>
      </c>
      <c r="C4" s="135"/>
      <c r="D4" s="136"/>
      <c r="E4" s="137" t="s">
        <v>76</v>
      </c>
      <c r="F4" s="138"/>
      <c r="G4" s="138"/>
      <c r="H4" s="139"/>
    </row>
    <row r="5" spans="2:10" s="7" customFormat="1" x14ac:dyDescent="0.25">
      <c r="B5" s="119" t="s">
        <v>17</v>
      </c>
      <c r="C5" s="120"/>
      <c r="D5" s="121"/>
      <c r="E5" s="122">
        <v>44652</v>
      </c>
      <c r="F5" s="123"/>
      <c r="G5" s="123"/>
      <c r="H5" s="124"/>
    </row>
    <row r="6" spans="2:10" s="7" customFormat="1" ht="16.5" thickBot="1" x14ac:dyDescent="0.3">
      <c r="B6" s="110" t="s">
        <v>18</v>
      </c>
      <c r="C6" s="111"/>
      <c r="D6" s="112"/>
      <c r="E6" s="113" t="s">
        <v>86</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32" t="s">
        <v>0</v>
      </c>
      <c r="C9" s="33" t="s">
        <v>44</v>
      </c>
      <c r="D9" s="33" t="s">
        <v>1</v>
      </c>
      <c r="E9" s="34" t="s">
        <v>54</v>
      </c>
      <c r="F9" s="34" t="s">
        <v>55</v>
      </c>
      <c r="G9" s="33" t="s">
        <v>2</v>
      </c>
      <c r="H9" s="44" t="s">
        <v>56</v>
      </c>
      <c r="I9" s="35" t="s">
        <v>47</v>
      </c>
      <c r="J9" s="36" t="s">
        <v>49</v>
      </c>
    </row>
    <row r="10" spans="2:10" ht="141.75" x14ac:dyDescent="0.25">
      <c r="B10" s="62">
        <v>1</v>
      </c>
      <c r="C10" s="65" t="s">
        <v>89</v>
      </c>
      <c r="D10" s="66">
        <v>45730</v>
      </c>
      <c r="E10" s="79">
        <v>106900</v>
      </c>
      <c r="F10" s="68">
        <v>0</v>
      </c>
      <c r="G10" s="67"/>
      <c r="H10" s="88" t="s">
        <v>90</v>
      </c>
      <c r="I10" s="89" t="s">
        <v>91</v>
      </c>
      <c r="J10" s="90" t="s">
        <v>93</v>
      </c>
    </row>
    <row r="11" spans="2:10" ht="141.75" x14ac:dyDescent="0.25">
      <c r="B11" s="62">
        <v>2</v>
      </c>
      <c r="C11" s="65" t="s">
        <v>89</v>
      </c>
      <c r="D11" s="66">
        <v>45737</v>
      </c>
      <c r="E11" s="79">
        <f>E10*0.9</f>
        <v>96210</v>
      </c>
      <c r="F11" s="68">
        <v>0.1</v>
      </c>
      <c r="G11" s="67"/>
      <c r="H11" s="88" t="s">
        <v>90</v>
      </c>
      <c r="I11" s="89" t="s">
        <v>92</v>
      </c>
      <c r="J11" s="90" t="s">
        <v>93</v>
      </c>
    </row>
    <row r="12" spans="2:10" ht="141.75" x14ac:dyDescent="0.25">
      <c r="B12" s="62">
        <v>3</v>
      </c>
      <c r="C12" s="65" t="s">
        <v>89</v>
      </c>
      <c r="D12" s="66">
        <v>45744</v>
      </c>
      <c r="E12" s="79">
        <f>E10*0.8</f>
        <v>85520</v>
      </c>
      <c r="F12" s="68">
        <v>0.2</v>
      </c>
      <c r="G12" s="67"/>
      <c r="H12" s="88" t="s">
        <v>90</v>
      </c>
      <c r="I12" s="91" t="s">
        <v>94</v>
      </c>
      <c r="J12" s="90" t="s">
        <v>93</v>
      </c>
    </row>
    <row r="13" spans="2:10" ht="141.75" x14ac:dyDescent="0.25">
      <c r="B13" s="62">
        <v>4</v>
      </c>
      <c r="C13" s="65" t="s">
        <v>89</v>
      </c>
      <c r="D13" s="66">
        <v>45751</v>
      </c>
      <c r="E13" s="79">
        <f>E10*0.7</f>
        <v>74830</v>
      </c>
      <c r="F13" s="68">
        <v>0.3</v>
      </c>
      <c r="G13" s="67"/>
      <c r="H13" s="88" t="s">
        <v>90</v>
      </c>
      <c r="I13" s="91" t="s">
        <v>95</v>
      </c>
      <c r="J13" s="90" t="s">
        <v>93</v>
      </c>
    </row>
    <row r="14" spans="2:10" ht="141.75" x14ac:dyDescent="0.25">
      <c r="B14" s="62">
        <v>5</v>
      </c>
      <c r="C14" s="65" t="s">
        <v>96</v>
      </c>
      <c r="D14" s="66">
        <v>45772</v>
      </c>
      <c r="E14" s="79">
        <f>E13*0.9</f>
        <v>67347</v>
      </c>
      <c r="F14" s="68">
        <v>0.37</v>
      </c>
      <c r="G14" s="67"/>
      <c r="H14" s="88" t="s">
        <v>90</v>
      </c>
      <c r="I14" s="89" t="s">
        <v>97</v>
      </c>
      <c r="J14" s="90" t="s">
        <v>98</v>
      </c>
    </row>
    <row r="15" spans="2:10" ht="141.75" x14ac:dyDescent="0.25">
      <c r="B15" s="62">
        <v>6</v>
      </c>
      <c r="C15" s="65" t="s">
        <v>96</v>
      </c>
      <c r="D15" s="66">
        <v>45779</v>
      </c>
      <c r="E15" s="79">
        <f>E14*0.9</f>
        <v>60612.3</v>
      </c>
      <c r="F15" s="68">
        <v>0.43</v>
      </c>
      <c r="G15" s="67"/>
      <c r="H15" s="88" t="s">
        <v>90</v>
      </c>
      <c r="I15" s="89" t="s">
        <v>99</v>
      </c>
      <c r="J15" s="90" t="s">
        <v>98</v>
      </c>
    </row>
    <row r="16" spans="2:10" ht="141.75" x14ac:dyDescent="0.25">
      <c r="B16" s="62">
        <v>7</v>
      </c>
      <c r="C16" s="65" t="s">
        <v>96</v>
      </c>
      <c r="D16" s="66">
        <v>45786</v>
      </c>
      <c r="E16" s="79">
        <f>E14*0.8</f>
        <v>53877.600000000006</v>
      </c>
      <c r="F16" s="68">
        <v>0.5</v>
      </c>
      <c r="G16" s="67"/>
      <c r="H16" s="88" t="s">
        <v>90</v>
      </c>
      <c r="I16" s="89" t="s">
        <v>100</v>
      </c>
      <c r="J16" s="90" t="s">
        <v>98</v>
      </c>
    </row>
    <row r="17" spans="2:10" ht="141.75" x14ac:dyDescent="0.25">
      <c r="B17" s="62">
        <v>8</v>
      </c>
      <c r="C17" s="65" t="s">
        <v>96</v>
      </c>
      <c r="D17" s="66">
        <v>45793</v>
      </c>
      <c r="E17" s="79">
        <f>E14*0.7</f>
        <v>47142.899999999994</v>
      </c>
      <c r="F17" s="68">
        <v>0.56000000000000005</v>
      </c>
      <c r="G17" s="67"/>
      <c r="H17" s="88" t="s">
        <v>90</v>
      </c>
      <c r="I17" s="89" t="s">
        <v>101</v>
      </c>
      <c r="J17" s="90" t="s">
        <v>98</v>
      </c>
    </row>
    <row r="18" spans="2:10" ht="141.75" x14ac:dyDescent="0.25">
      <c r="B18" s="62">
        <v>9</v>
      </c>
      <c r="C18" s="65" t="s">
        <v>102</v>
      </c>
      <c r="D18" s="66">
        <v>45825</v>
      </c>
      <c r="E18" s="79">
        <f>E17*0.9</f>
        <v>42428.609999999993</v>
      </c>
      <c r="F18" s="68">
        <v>0.6</v>
      </c>
      <c r="G18" s="67"/>
      <c r="H18" s="88" t="s">
        <v>90</v>
      </c>
      <c r="I18" s="89" t="s">
        <v>103</v>
      </c>
      <c r="J18" s="90" t="s">
        <v>104</v>
      </c>
    </row>
    <row r="19" spans="2:10" ht="141.75" x14ac:dyDescent="0.25">
      <c r="B19" s="62">
        <v>10</v>
      </c>
      <c r="C19" s="65" t="s">
        <v>102</v>
      </c>
      <c r="D19" s="66">
        <v>45832</v>
      </c>
      <c r="E19" s="79">
        <f>E18*0.9</f>
        <v>38185.748999999996</v>
      </c>
      <c r="F19" s="68">
        <v>0.64</v>
      </c>
      <c r="G19" s="67"/>
      <c r="H19" s="88" t="s">
        <v>90</v>
      </c>
      <c r="I19" s="89" t="s">
        <v>105</v>
      </c>
      <c r="J19" s="90" t="s">
        <v>104</v>
      </c>
    </row>
    <row r="20" spans="2:10" ht="141.75" x14ac:dyDescent="0.25">
      <c r="B20" s="62">
        <v>11</v>
      </c>
      <c r="C20" s="65" t="s">
        <v>102</v>
      </c>
      <c r="D20" s="66">
        <v>45839</v>
      </c>
      <c r="E20" s="79">
        <f>E18*0.8</f>
        <v>33942.887999999999</v>
      </c>
      <c r="F20" s="68">
        <v>0.68</v>
      </c>
      <c r="G20" s="67"/>
      <c r="H20" s="88" t="s">
        <v>90</v>
      </c>
      <c r="I20" s="89" t="s">
        <v>106</v>
      </c>
      <c r="J20" s="90" t="s">
        <v>104</v>
      </c>
    </row>
    <row r="21" spans="2:10" ht="141.75" x14ac:dyDescent="0.25">
      <c r="B21" s="62">
        <v>12</v>
      </c>
      <c r="C21" s="65" t="s">
        <v>102</v>
      </c>
      <c r="D21" s="66">
        <v>45846</v>
      </c>
      <c r="E21" s="79">
        <f>E18*0.7</f>
        <v>29700.026999999995</v>
      </c>
      <c r="F21" s="68">
        <v>0.72</v>
      </c>
      <c r="G21" s="67"/>
      <c r="H21" s="88" t="s">
        <v>90</v>
      </c>
      <c r="I21" s="91" t="s">
        <v>107</v>
      </c>
      <c r="J21" s="90" t="s">
        <v>104</v>
      </c>
    </row>
    <row r="22" spans="2:10" x14ac:dyDescent="0.25">
      <c r="B22" s="62">
        <v>13</v>
      </c>
      <c r="C22" s="65"/>
      <c r="D22" s="66"/>
      <c r="E22" s="79"/>
      <c r="F22" s="68"/>
      <c r="G22" s="67"/>
      <c r="H22" s="44"/>
      <c r="I22" s="82"/>
      <c r="J22" s="83"/>
    </row>
    <row r="23" spans="2:10" x14ac:dyDescent="0.25">
      <c r="B23" s="62">
        <v>14</v>
      </c>
      <c r="C23" s="65"/>
      <c r="D23" s="66"/>
      <c r="E23" s="79"/>
      <c r="F23" s="68"/>
      <c r="G23" s="67"/>
      <c r="H23" s="44"/>
      <c r="I23" s="82"/>
      <c r="J23" s="83"/>
    </row>
    <row r="24" spans="2:10" x14ac:dyDescent="0.25">
      <c r="B24" s="63">
        <v>15</v>
      </c>
      <c r="C24" s="69"/>
      <c r="D24" s="70"/>
      <c r="E24" s="80"/>
      <c r="F24" s="72"/>
      <c r="G24" s="71"/>
      <c r="H24" s="73"/>
      <c r="I24" s="84"/>
      <c r="J24" s="85"/>
    </row>
    <row r="25" spans="2:10" x14ac:dyDescent="0.25">
      <c r="B25" s="63">
        <v>16</v>
      </c>
      <c r="C25" s="69"/>
      <c r="D25" s="70"/>
      <c r="E25" s="80"/>
      <c r="F25" s="72"/>
      <c r="G25" s="71"/>
      <c r="H25" s="73"/>
      <c r="I25" s="84"/>
      <c r="J25" s="85"/>
    </row>
    <row r="26" spans="2:10" x14ac:dyDescent="0.25">
      <c r="B26" s="63">
        <v>17</v>
      </c>
      <c r="C26" s="69"/>
      <c r="D26" s="70"/>
      <c r="E26" s="80"/>
      <c r="F26" s="72"/>
      <c r="G26" s="71"/>
      <c r="H26" s="73"/>
      <c r="I26" s="84"/>
      <c r="J26" s="85"/>
    </row>
    <row r="27" spans="2:10" x14ac:dyDescent="0.25">
      <c r="B27" s="63">
        <v>18</v>
      </c>
      <c r="C27" s="69"/>
      <c r="D27" s="70"/>
      <c r="E27" s="80"/>
      <c r="F27" s="72"/>
      <c r="G27" s="71"/>
      <c r="H27" s="73"/>
      <c r="I27" s="84"/>
      <c r="J27" s="85"/>
    </row>
    <row r="28" spans="2:10" x14ac:dyDescent="0.25">
      <c r="B28" s="63">
        <v>19</v>
      </c>
      <c r="C28" s="69"/>
      <c r="D28" s="70"/>
      <c r="E28" s="80"/>
      <c r="F28" s="72"/>
      <c r="G28" s="71"/>
      <c r="H28" s="73"/>
      <c r="I28" s="84"/>
      <c r="J28" s="85"/>
    </row>
    <row r="29" spans="2:10" x14ac:dyDescent="0.25">
      <c r="B29" s="63">
        <v>20</v>
      </c>
      <c r="C29" s="69"/>
      <c r="D29" s="70"/>
      <c r="E29" s="80"/>
      <c r="F29" s="72"/>
      <c r="G29" s="71"/>
      <c r="H29" s="73"/>
      <c r="I29" s="84"/>
      <c r="J29" s="85"/>
    </row>
    <row r="30" spans="2:10" x14ac:dyDescent="0.25">
      <c r="B30" s="63">
        <v>21</v>
      </c>
      <c r="C30" s="69"/>
      <c r="D30" s="70"/>
      <c r="E30" s="80"/>
      <c r="F30" s="72"/>
      <c r="G30" s="71"/>
      <c r="H30" s="73"/>
      <c r="I30" s="84"/>
      <c r="J30" s="85"/>
    </row>
    <row r="31" spans="2:10" x14ac:dyDescent="0.25">
      <c r="B31" s="63">
        <v>22</v>
      </c>
      <c r="C31" s="69"/>
      <c r="D31" s="70"/>
      <c r="E31" s="80"/>
      <c r="F31" s="72"/>
      <c r="G31" s="71"/>
      <c r="H31" s="73"/>
      <c r="I31" s="84"/>
      <c r="J31" s="85"/>
    </row>
    <row r="32" spans="2:10" x14ac:dyDescent="0.25">
      <c r="B32" s="63">
        <v>23</v>
      </c>
      <c r="C32" s="69"/>
      <c r="D32" s="70"/>
      <c r="E32" s="80"/>
      <c r="F32" s="72"/>
      <c r="G32" s="71"/>
      <c r="H32" s="73"/>
      <c r="I32" s="84"/>
      <c r="J32" s="85"/>
    </row>
    <row r="33" spans="2:10" x14ac:dyDescent="0.25">
      <c r="B33" s="63">
        <v>24</v>
      </c>
      <c r="C33" s="69"/>
      <c r="D33" s="70"/>
      <c r="E33" s="80"/>
      <c r="F33" s="72"/>
      <c r="G33" s="71"/>
      <c r="H33" s="73"/>
      <c r="I33" s="84"/>
      <c r="J33" s="85"/>
    </row>
    <row r="34" spans="2:10" ht="16.5" thickBot="1" x14ac:dyDescent="0.3">
      <c r="B34" s="64">
        <v>25</v>
      </c>
      <c r="C34" s="74"/>
      <c r="D34" s="75"/>
      <c r="E34" s="81"/>
      <c r="F34" s="77"/>
      <c r="G34" s="76"/>
      <c r="H34" s="78"/>
      <c r="I34" s="86"/>
      <c r="J34" s="87"/>
    </row>
    <row r="36" spans="2:10" ht="50.25" customHeight="1" x14ac:dyDescent="0.25">
      <c r="B36" s="118" t="s">
        <v>22</v>
      </c>
      <c r="C36" s="118"/>
      <c r="D36" s="118"/>
      <c r="E36" s="118"/>
      <c r="F36" s="118"/>
      <c r="G36" s="118"/>
      <c r="H36" s="118"/>
      <c r="I36" s="118"/>
      <c r="J36" s="118"/>
    </row>
    <row r="37" spans="2:10" ht="29.25" customHeight="1" x14ac:dyDescent="0.25">
      <c r="B37" s="106" t="s">
        <v>58</v>
      </c>
      <c r="C37" s="106"/>
      <c r="D37" s="106"/>
      <c r="E37" s="106"/>
      <c r="F37" s="106"/>
      <c r="G37" s="106"/>
      <c r="H37" s="106"/>
      <c r="I37" s="106"/>
      <c r="J37" s="106"/>
    </row>
    <row r="38" spans="2:10" ht="30.75" customHeight="1" x14ac:dyDescent="0.25">
      <c r="B38" s="106" t="s">
        <v>57</v>
      </c>
      <c r="C38" s="106"/>
      <c r="D38" s="106"/>
      <c r="E38" s="106"/>
      <c r="F38" s="106"/>
      <c r="G38" s="106"/>
      <c r="H38" s="106"/>
      <c r="I38" s="106"/>
      <c r="J38" s="106"/>
    </row>
    <row r="39" spans="2:10" ht="39" customHeight="1" x14ac:dyDescent="0.25">
      <c r="B39" s="10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6"/>
      <c r="D39" s="106"/>
      <c r="E39" s="106"/>
      <c r="F39" s="106"/>
      <c r="G39" s="106"/>
      <c r="H39" s="106"/>
      <c r="I39" s="106"/>
      <c r="J39" s="106"/>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2025-07-08T08:38:55Z</dcterms:modified>
</cp:coreProperties>
</file>