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7\"/>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6" i="9" s="1"/>
  <c r="D15" i="9" l="1"/>
</calcChain>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<sst xmlns="http://schemas.openxmlformats.org/spreadsheetml/2006/main" count="63" uniqueCount="51">
  <si>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</si>
  <si>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</si>
  <si>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</si>
  <si>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</si>
  <si>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</si>
  <si>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</si>
  <si>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</si>
  <si>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</si>
  <si>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</si>
  <si>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</si>
  <si>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</si>
  <si>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</si>
  <si>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</si>
  <si>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</si>
  <si>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</si>
  <si>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</si>
  <si>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</si>
  <si>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</si>
  <si>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</si>
  <si>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</si>
  <si>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</si>
  <si>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</si>
  <si>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</si>
  <si>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</si>
  <si>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</si>
  <si>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</si>
  <si>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</si>
  <si>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</si>
  <si>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</si>
  <si>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</si>
  <si>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</si>
  <si>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</si>
  <si>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</si>
  <si>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</si>
  <si>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</si>
  <si>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</si>
  <si>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</si>
  <si>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</si>
  <si>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</si>
  <si>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</si>
  <si>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</si>
  <si>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</si>
  <si>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</si>
  <si>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</si>
  <si>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</si>
  <si>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7</t>
  </si>
  <si>
    <t>2 638 100,00 грн, без ПДВ</t>
  </si>
  <si>
    <t>В складі лоту з земельною ділянкою.Не відбулися у зв`язку з відсутністю учасників.</t>
  </si>
  <si>
    <t>Відкриті торги скасовано відповідно до рішення Фонду № 29 від 10.01.2023</t>
  </si>
  <si>
    <t>Квартира, загальною площею 490,8 кв.м (житлова площа 98,7 кв.м),  за адресою: Київська обл., Обухівський р., смт. Козин, провулок Молодіжний, будинок 3а, квартира 7, реєстраційний номер об’єкта нерухомого майна: 1961277832000</t>
  </si>
  <si>
    <t>так (кадастровий номер 3223155400:05:002:0192), площею 0,0439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</si>
</sst>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0" fontId="7" fillId="0" borderId="10" xfId="0" applyFont="1" applyBorder="1" applyAlignment="1">
      <alignment horizontal="center"/>
    </xf>
    <xf numFmtId="4" fontId="7" fillId="0" borderId="1" xfId="0" applyNumberFormat="1" applyFont="1" applyBorder="1" applyAlignment="1">
      <alignment horizontal="center" vertical="center"/>
    </xf>
    <xf numFmtId="0" fontId="7" fillId="0" borderId="11" xfId="0" applyFont="1" applyBorder="1" applyAlignment="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10" xfId="0" applyFont="1" applyFill="1" applyBorder="1" applyAlignment="1" applyProtection="1">
      <alignment horizontal="left" vertical="center" wrapText="1"/>
    </xf>
    <xf numFmtId="0" fontId="8" fillId="0" borderId="10" xfId="0" applyFont="1" applyFill="1" applyBorder="1" applyAlignment="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3331635</xdr:colOff>
      <xdr:row>1</xdr:row>
      <xdr:rowOff>127000</xdr:rowOff>
    </xdr:from>
    <xdr:to>
      <xdr:col>2</xdr:col>
      <xdr:colOff>4536142</xdr:colOff>
      <xdr:row>1</xdr:row>
      <xdr:rowOff>360891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93368" y="2540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4310</xdr:rowOff>
    </xdr:from>
    <xdr:to>
      <xdr:col>5</xdr:col>
      <xdr:colOff>212287</xdr:colOff>
      <xdr:row>44</xdr:row>
      <xdr:rowOff>73766</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735875"/>
          <a:ext cx="2584264" cy="3117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403355</xdr:colOff>
      <xdr:row>27</xdr:row>
      <xdr:rowOff>5462</xdr:rowOff>
    </xdr:from>
    <xdr:to>
      <xdr:col>10</xdr:col>
      <xdr:colOff>588345</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906898" y="5546527"/>
          <a:ext cx="2636643"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447517</xdr:colOff>
      <xdr:row>27</xdr:row>
      <xdr:rowOff>5530</xdr:rowOff>
    </xdr:from>
    <xdr:to>
      <xdr:col>17</xdr:col>
      <xdr:colOff>24592</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15626" y="5546595"/>
          <a:ext cx="325455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73391</xdr:rowOff>
    </xdr:from>
    <xdr:to>
      <xdr:col>22</xdr:col>
      <xdr:colOff>505238</xdr:colOff>
      <xdr:row>45</xdr:row>
      <xdr:rowOff>4907</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386391" y="5614456"/>
          <a:ext cx="3428999" cy="33605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38" sqref="C38"/>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80" t="s">
        <v>42</v>
      </c>
      <c r="C2" s="81"/>
      <c r="D2" s="21"/>
    </row>
    <row r="3" spans="1:4" x14ac:dyDescent="0.3">
      <c r="A3" s="22"/>
      <c r="B3" s="78" t="s">
        <v>10</v>
      </c>
      <c r="C3" s="79" t="s">
        <v>38</v>
      </c>
      <c r="D3" s="21"/>
    </row>
    <row r="4" spans="1:4" x14ac:dyDescent="0.3">
      <c r="A4" s="22"/>
      <c r="B4" s="72" t="s">
        <v>11</v>
      </c>
      <c r="C4" s="73"/>
      <c r="D4" s="21"/>
    </row>
    <row r="5" spans="1:4" ht="31.2" x14ac:dyDescent="0.3">
      <c r="A5" s="22"/>
      <c r="B5" s="66" t="s">
        <v>28</v>
      </c>
      <c r="C5" s="74">
        <v>1</v>
      </c>
      <c r="D5" s="21"/>
    </row>
    <row r="6" spans="1:4" ht="62.4" x14ac:dyDescent="0.3">
      <c r="A6" s="22"/>
      <c r="B6" s="65" t="s">
        <v>12</v>
      </c>
      <c r="C6" s="67" t="s">
        <v>49</v>
      </c>
    </row>
    <row r="7" spans="1:4" ht="18.75" customHeight="1" x14ac:dyDescent="0.3">
      <c r="A7" s="22"/>
      <c r="B7" s="65" t="s">
        <v>13</v>
      </c>
      <c r="C7" s="67" t="s">
        <v>43</v>
      </c>
    </row>
    <row r="8" spans="1:4" x14ac:dyDescent="0.3">
      <c r="A8" s="22"/>
      <c r="B8" s="65" t="s">
        <v>14</v>
      </c>
      <c r="C8" s="67" t="s">
        <v>44</v>
      </c>
    </row>
    <row r="9" spans="1:4" ht="31.2" x14ac:dyDescent="0.3">
      <c r="A9" s="22"/>
      <c r="B9" s="65" t="s">
        <v>15</v>
      </c>
      <c r="C9" s="67" t="s">
        <v>45</v>
      </c>
    </row>
    <row r="10" spans="1:4" ht="14.25" customHeight="1" x14ac:dyDescent="0.3">
      <c r="A10" s="22"/>
      <c r="B10" s="65" t="s">
        <v>16</v>
      </c>
      <c r="C10" s="67">
        <v>490.8</v>
      </c>
    </row>
    <row r="11" spans="1:4" ht="18" customHeight="1" x14ac:dyDescent="0.3">
      <c r="A11" s="22"/>
      <c r="B11" s="65" t="s">
        <v>17</v>
      </c>
      <c r="C11" s="67" t="s">
        <v>39</v>
      </c>
    </row>
    <row r="12" spans="1:4" ht="84.75" customHeight="1" x14ac:dyDescent="0.3">
      <c r="A12" s="22"/>
      <c r="B12" s="75" t="s">
        <v>21</v>
      </c>
      <c r="C12" s="67" t="s">
        <v>50</v>
      </c>
    </row>
    <row r="13" spans="1:4" ht="31.2" x14ac:dyDescent="0.3">
      <c r="A13" s="22"/>
      <c r="B13" s="75" t="s">
        <v>18</v>
      </c>
      <c r="C13" s="68" t="s">
        <v>39</v>
      </c>
    </row>
    <row r="14" spans="1:4" x14ac:dyDescent="0.3">
      <c r="A14" s="22"/>
      <c r="B14" s="65" t="s">
        <v>32</v>
      </c>
      <c r="C14" s="68" t="s">
        <v>39</v>
      </c>
    </row>
    <row r="15" spans="1:4" ht="31.2" x14ac:dyDescent="0.3">
      <c r="A15" s="22"/>
      <c r="B15" s="65" t="s">
        <v>33</v>
      </c>
      <c r="C15" s="67" t="s">
        <v>39</v>
      </c>
    </row>
    <row r="16" spans="1:4" ht="15" customHeight="1" x14ac:dyDescent="0.3">
      <c r="A16" s="22"/>
      <c r="B16" s="72" t="s">
        <v>20</v>
      </c>
      <c r="C16" s="73"/>
    </row>
    <row r="17" spans="1:3" ht="15" customHeight="1" x14ac:dyDescent="0.3">
      <c r="A17" s="22"/>
      <c r="B17" s="76" t="s">
        <v>29</v>
      </c>
      <c r="C17" s="69" t="s">
        <v>19</v>
      </c>
    </row>
    <row r="18" spans="1:3" x14ac:dyDescent="0.3">
      <c r="A18" s="22"/>
      <c r="B18" s="76" t="s">
        <v>30</v>
      </c>
      <c r="C18" s="70"/>
    </row>
    <row r="19" spans="1:3" ht="15" customHeight="1" thickBot="1" x14ac:dyDescent="0.35">
      <c r="A19" s="22"/>
      <c r="B19" s="77" t="s">
        <v>31</v>
      </c>
      <c r="C19" s="71"/>
    </row>
    <row r="20" spans="1:3" x14ac:dyDescent="0.3">
      <c r="A20" s="22"/>
    </row>
    <row r="21" spans="1:3" ht="49.5" customHeight="1" x14ac:dyDescent="0.3">
      <c r="A21" s="22"/>
      <c r="B21" s="28" t="s">
        <v>27</v>
      </c>
      <c r="C21" s="28"/>
    </row>
    <row r="22" spans="1:3" ht="93" customHeight="1" x14ac:dyDescent="0.3">
      <c r="B22" s="30" t="s">
        <v>34</v>
      </c>
      <c r="C22" s="30"/>
    </row>
    <row r="23" spans="1:3" ht="65.25" customHeight="1" x14ac:dyDescent="0.3">
      <c r="B23" s="31" t="s">
        <v>35</v>
      </c>
      <c r="C23" s="31"/>
    </row>
    <row r="24" spans="1:3" ht="33" customHeight="1" x14ac:dyDescent="0.3">
      <c r="B24" s="29" t="s">
        <v>36</v>
      </c>
      <c r="C24" s="29"/>
    </row>
    <row r="25" spans="1:3" ht="156.75" customHeight="1" x14ac:dyDescent="0.3">
      <c r="B25" s="29" t="s">
        <v>37</v>
      </c>
      <c r="C25" s="29"/>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4.4" x14ac:dyDescent="0.3"/>
  <cols>
    <col min="1" max="1" width="6.5546875" customWidth="1"/>
  </cols>
  <sheetData>
    <row r="1" spans="1:13" ht="15.6" x14ac:dyDescent="0.3">
      <c r="A1" s="32" t="s">
        <v>1</v>
      </c>
      <c r="B1" s="33"/>
      <c r="C1" s="33"/>
      <c r="D1" s="33"/>
      <c r="E1" s="33"/>
      <c r="F1" s="33"/>
      <c r="G1" s="33"/>
      <c r="H1" s="33"/>
      <c r="I1" s="33"/>
      <c r="J1" s="33"/>
      <c r="K1" s="33"/>
      <c r="L1" s="33"/>
      <c r="M1" s="33"/>
    </row>
    <row r="2" spans="1:13" ht="45.75" customHeight="1" x14ac:dyDescent="0.3">
      <c r="A2" s="1"/>
      <c r="B2" s="34" t="s">
        <v>35</v>
      </c>
      <c r="C2" s="34"/>
      <c r="D2" s="34"/>
      <c r="E2" s="34"/>
      <c r="F2" s="34"/>
      <c r="G2" s="34"/>
      <c r="H2" s="34"/>
      <c r="I2" s="34"/>
      <c r="J2" s="34"/>
      <c r="K2" s="34"/>
      <c r="L2" s="34"/>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40" sqref="D40"/>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25.6640625" style="3" customWidth="1"/>
    <col min="8" max="16384" width="9.109375" style="3"/>
  </cols>
  <sheetData>
    <row r="1" spans="2:11" ht="16.2" thickBot="1" x14ac:dyDescent="0.35"/>
    <row r="2" spans="2:11" s="4" customFormat="1" ht="16.2" thickBot="1" x14ac:dyDescent="0.35">
      <c r="B2" s="43" t="s">
        <v>22</v>
      </c>
      <c r="C2" s="44"/>
      <c r="D2" s="44"/>
      <c r="E2" s="44"/>
      <c r="F2" s="44"/>
      <c r="G2" s="45"/>
    </row>
    <row r="3" spans="2:11" s="4" customFormat="1" x14ac:dyDescent="0.3">
      <c r="B3" s="46" t="s">
        <v>23</v>
      </c>
      <c r="C3" s="47"/>
      <c r="D3" s="48" t="s">
        <v>40</v>
      </c>
      <c r="E3" s="49"/>
      <c r="F3" s="49"/>
      <c r="G3" s="50"/>
    </row>
    <row r="4" spans="2:11" s="4" customFormat="1" x14ac:dyDescent="0.3">
      <c r="B4" s="51" t="s">
        <v>24</v>
      </c>
      <c r="C4" s="52"/>
      <c r="D4" s="53" t="s">
        <v>41</v>
      </c>
      <c r="E4" s="54"/>
      <c r="F4" s="54"/>
      <c r="G4" s="55"/>
    </row>
    <row r="5" spans="2:11" s="4" customFormat="1" x14ac:dyDescent="0.3">
      <c r="B5" s="56" t="s">
        <v>25</v>
      </c>
      <c r="C5" s="57"/>
      <c r="D5" s="58">
        <v>44652</v>
      </c>
      <c r="E5" s="59"/>
      <c r="F5" s="59"/>
      <c r="G5" s="60"/>
    </row>
    <row r="6" spans="2:11" s="4" customFormat="1" ht="16.2" thickBot="1" x14ac:dyDescent="0.35">
      <c r="B6" s="35" t="s">
        <v>26</v>
      </c>
      <c r="C6" s="36"/>
      <c r="D6" s="37" t="s">
        <v>46</v>
      </c>
      <c r="E6" s="38"/>
      <c r="F6" s="38"/>
      <c r="G6" s="39"/>
      <c r="K6" s="19"/>
    </row>
    <row r="7" spans="2:11" ht="16.2" thickBot="1" x14ac:dyDescent="0.35"/>
    <row r="8" spans="2:11" x14ac:dyDescent="0.3">
      <c r="B8" s="40" t="s">
        <v>9</v>
      </c>
      <c r="C8" s="41"/>
      <c r="D8" s="41"/>
      <c r="E8" s="41"/>
      <c r="F8" s="41"/>
      <c r="G8" s="42"/>
    </row>
    <row r="9" spans="2:11" ht="31.2" x14ac:dyDescent="0.3">
      <c r="B9" s="5" t="s">
        <v>2</v>
      </c>
      <c r="C9" s="6" t="s">
        <v>3</v>
      </c>
      <c r="D9" s="6" t="s">
        <v>4</v>
      </c>
      <c r="E9" s="7" t="s">
        <v>5</v>
      </c>
      <c r="F9" s="6" t="s">
        <v>6</v>
      </c>
      <c r="G9" s="8" t="s">
        <v>0</v>
      </c>
    </row>
    <row r="10" spans="2:11" ht="62.4" x14ac:dyDescent="0.3">
      <c r="B10" s="5">
        <v>1</v>
      </c>
      <c r="C10" s="23">
        <v>44784</v>
      </c>
      <c r="D10" s="26">
        <v>2638100</v>
      </c>
      <c r="E10" s="12"/>
      <c r="F10" s="11"/>
      <c r="G10" s="24" t="s">
        <v>47</v>
      </c>
    </row>
    <row r="11" spans="2:11" ht="62.4" x14ac:dyDescent="0.3">
      <c r="B11" s="5">
        <v>2</v>
      </c>
      <c r="C11" s="23">
        <v>44796</v>
      </c>
      <c r="D11" s="26">
        <v>2638100</v>
      </c>
      <c r="E11" s="12"/>
      <c r="F11" s="11"/>
      <c r="G11" s="24" t="s">
        <v>47</v>
      </c>
    </row>
    <row r="12" spans="2:11" ht="62.4" x14ac:dyDescent="0.3">
      <c r="B12" s="25">
        <v>3</v>
      </c>
      <c r="C12" s="23">
        <v>44872</v>
      </c>
      <c r="D12" s="26">
        <v>2638100</v>
      </c>
      <c r="E12" s="12"/>
      <c r="F12" s="11"/>
      <c r="G12" s="24" t="s">
        <v>47</v>
      </c>
    </row>
    <row r="13" spans="2:11" ht="62.4" x14ac:dyDescent="0.3">
      <c r="B13" s="25">
        <v>4</v>
      </c>
      <c r="C13" s="23">
        <v>44870</v>
      </c>
      <c r="D13" s="26">
        <v>2638100</v>
      </c>
      <c r="E13" s="12"/>
      <c r="F13" s="11"/>
      <c r="G13" s="24" t="s">
        <v>47</v>
      </c>
    </row>
    <row r="14" spans="2:11" ht="62.4" x14ac:dyDescent="0.3">
      <c r="B14" s="5">
        <v>5</v>
      </c>
      <c r="C14" s="23">
        <v>44918</v>
      </c>
      <c r="D14" s="26">
        <f>D13</f>
        <v>2638100</v>
      </c>
      <c r="E14" s="12"/>
      <c r="F14" s="11"/>
      <c r="G14" s="24" t="s">
        <v>47</v>
      </c>
    </row>
    <row r="15" spans="2:11" ht="62.4" x14ac:dyDescent="0.3">
      <c r="B15" s="5">
        <v>6</v>
      </c>
      <c r="C15" s="23">
        <v>44930</v>
      </c>
      <c r="D15" s="26">
        <f>D14*0.9</f>
        <v>2374290</v>
      </c>
      <c r="E15" s="12"/>
      <c r="F15" s="11"/>
      <c r="G15" s="24" t="s">
        <v>47</v>
      </c>
    </row>
    <row r="16" spans="2:11" ht="62.4" x14ac:dyDescent="0.3">
      <c r="B16" s="5">
        <v>7</v>
      </c>
      <c r="C16" s="23">
        <v>44938</v>
      </c>
      <c r="D16" s="26">
        <f>D14*0.8</f>
        <v>2110480</v>
      </c>
      <c r="E16" s="12"/>
      <c r="F16" s="11"/>
      <c r="G16" s="27" t="s">
        <v>48</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61" t="s">
        <v>35</v>
      </c>
      <c r="C26" s="62"/>
      <c r="D26" s="62"/>
      <c r="E26" s="62"/>
      <c r="F26" s="62"/>
      <c r="G26" s="6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3" t="s">
        <v>7</v>
      </c>
      <c r="B1" s="63"/>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4" t="s">
        <v>35</v>
      </c>
      <c r="B12" s="6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2022-07-19T09:30:19Z</cp:lastPrinted>
  <dcterms:created xsi:type="dcterms:W3CDTF">2015-10-12T12:03:25Z</dcterms:created>
  <dcterms:modified xsi:type="dcterms:W3CDTF">2023-02-27T10:12:38Z</dcterms:modified>
</cp:coreProperties>
</file>