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D:\Банки\ПІБ\20230303_ПІБ_Козин\ППА\Квартира 6\"/>
    </mc:Choice>
  </mc:AlternateContent>
  <bookViews>
    <workbookView xWindow="0" yWindow="0" windowWidth="11136" windowHeight="10392"/>
  </bookViews>
  <sheets>
    <sheet name="ПублПасп" sheetId="4" r:id="rId1"/>
    <sheet name="5.2" sheetId="8" r:id="rId2"/>
    <sheet name="5.3" sheetId="9" r:id="rId3"/>
    <sheet name="5.4" sheetId="10"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D14" i="9" l="1"/>
  <c r="D16" i="9" s="1"/>
  <c r="D15" i="9" l="1"/>
</calcChain>
</file>

<file path=xl/sharedStrings.xml><?xml version="1.0" encoding="utf-8"?>
<sst xmlns="http://schemas.openxmlformats.org/spreadsheetml/2006/main" count="63" uniqueCount="51">
  <si>
    <t>Інше</t>
  </si>
  <si>
    <t>Результати фотофіксації об'єкту</t>
  </si>
  <si>
    <t>№</t>
  </si>
  <si>
    <t>Дата проведення:</t>
  </si>
  <si>
    <t>Початкова вартість:</t>
  </si>
  <si>
    <t>Зміна вартості в процесі торгів:</t>
  </si>
  <si>
    <t>Ціна продажу:</t>
  </si>
  <si>
    <t>Інформаційні посилання на об'єкт:</t>
  </si>
  <si>
    <t>Посилання:</t>
  </si>
  <si>
    <t>Журнал торгів:</t>
  </si>
  <si>
    <t>Найменування банку</t>
  </si>
  <si>
    <t>1. ХАРАКТЕРИСТИКА МАЙНА (АКТИВУ)</t>
  </si>
  <si>
    <t>1.1. Назва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</si>
  <si>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</si>
  <si>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</si>
  <si>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</si>
  <si>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</si>
  <si>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</si>
  <si>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</si>
  <si>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</si>
  <si>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</si>
  <si>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</si>
  <si>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</si>
  <si>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</si>
  <si>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Сертифікат №</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</si>
  <si>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</si>
  <si>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</si>
  <si>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</si>
  <si>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</si>
  <si>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2.1. Фотофіксація</t>
  </si>
  <si>
    <t>2.2. Ситуаційний план</t>
  </si>
  <si>
    <t>2.3. Тощо</t>
  </si>
  <si>
    <t>1.9. Наявність обмеження/обтяження</t>
  </si>
  <si>
    <t>1.10. Оснащення інженерними системами</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</si>
  <si>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</si>
  <si>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</si>
  <si>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Покупцем не може бути особа, пов'язана з державою-агресором, відповідно до Постанови Кабінету Міністрів України №187 від 03.03.2022 (зі змінами).</t>
  </si>
  <si>
    <t>Звертаємо увагу, що  на період дії воєнного стану на території України  договори посвідчуються нотаріусом, який включений до затвердженого Міністерством юстиції переліку (https://minjust.gov.ua/news/ministry/perelik-notariusiv-yakimi-v-umovah-voennogo-stanu-vchinyayutsya-notarialni-dii-schodo-tsinnogo-mayna). Нотаріальне посвідчення договорів відчуження нерухомого майна на час дії воєнного стану здійснюється нотаріусом, який включений до затвердженого Міністерством юстиції переліку, за місцезнаходженням такого майна. Виключенням є м. Київ та Київська область, де договори відчуження нерухомого майна посвідчуються нотаріусом з м. Києва або Київської обл. за місцезнаходженням такого майна, або місцезнаходженням юридичної особи, або за зареєстрованим місцем проживання фізичної особи - однієї із сторін договору.</t>
  </si>
  <si>
    <t>ПАТ "Промінвестбанк"</t>
  </si>
  <si>
    <t>ні</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</si>
  <si>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</si>
  <si>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</si>
  <si>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Нерухомість (будівлі та споруди)</t>
  </si>
  <si>
    <t>житлова нерухомість</t>
  </si>
  <si>
    <t>квартира</t>
  </si>
  <si>
    <t>Київська обл., Обухівський р., смт. Козин, провулок Молодіжний, будинок 3а, квартира 6</t>
  </si>
  <si>
    <t>2 469 300,00 грн, без ПДВ</t>
  </si>
  <si>
    <t>В складі лоту з земельною ділянкою. Не відбулися у зв`язку з відсутністю учасників.</t>
  </si>
  <si>
    <t>Відкриті торги скасовано відповідно до рішення Фонду № 29 від 10.01.2023</t>
  </si>
  <si>
    <t>Квартира, загальною площею 459,4 кв.м (житлова площа 54,1 кв.м),  за адресою: Київська обл., Обухівський р., смт. Козин, провулок Молодіжний, будинок 3а, квартира 6, реєстраційний номер об’єкта нерухомого майна: 1961330432231</t>
  </si>
  <si>
    <t>так (кадастровий номер 3223155400:05:002:0193, площею 0,0599 га (цільове призначення - для будівництва і обслуговування житлового будинку, господарських будівель і споруд (присадибна ділянка)), за адресою: Київська область, Обухівський район, смт. Козин, вулиця Солов'яненка)</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</si>
</sst>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3">
    <numFmt numFmtId="164" formatCode="_-* #,##0.00_₴_-;\-* #,##0.00_₴_-;_-* &quot;-&quot;??_₴_-;_-@_-"/>
    <numFmt numFmtId="165" formatCode="_-* #,##0_₴_-;\-* #,##0_₴_-;_-* &quot;-&quot;??_₴_-;_-@_-"/>
    <numFmt numFmtId="166" formatCode="#,##0.00_р_."/>
  </numFmts>
  <fonts count="15" x14ac:knownFonts="1">
    <font>
      <sz val="11"/>
      <color theme="1"/>
      <name val="Calibri"/>
      <family val="2"/>
      <charset val="204"/>
      <scheme val="minor"/>
    </font>
    <font>
      <sz val="11"/>
      <color rgb="FF000000"/>
      <name val="Calibri"/>
      <family val="2"/>
      <scheme val="minor"/>
    </font>
    <font>
      <b/>
      <sz val="11"/>
      <color theme="1"/>
      <name val="Calibri"/>
      <family val="2"/>
      <charset val="204"/>
      <scheme val="minor"/>
    </font>
    <font>
      <sz val="11"/>
      <color theme="1"/>
      <name val="Calibri"/>
      <family val="2"/>
      <charset val="204"/>
      <scheme val="minor"/>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8"/>
      <color theme="1"/>
      <name val="Times New Roman"/>
      <family val="1"/>
      <charset val="204"/>
    </font>
    <font>
      <sz val="8"/>
      <color rgb="FFFF0000"/>
      <name val="Times New Roman"/>
      <family val="1"/>
      <charset val="204"/>
    </font>
    <font>
      <sz val="6"/>
      <color rgb="FFFF0000"/>
      <name val="Times New Roman"/>
      <family val="1"/>
      <charset val="204"/>
    </font>
    <font>
      <b/>
      <i/>
      <sz val="8"/>
      <color rgb="FFFF0000"/>
      <name val="Times New Roman"/>
      <family val="1"/>
      <charset val="204"/>
    </font>
    <font>
      <b/>
      <i/>
      <sz val="12"/>
      <color rgb="FFFF0000"/>
      <name val="Times New Roman"/>
      <family val="1"/>
      <charset val="204"/>
    </font>
  </fonts>
  <fills count="2">
    <fill>
      <patternFill patternType="none"/>
    </fill>
    <fill>
      <patternFill patternType="gray125"/>
    </fill>
  </fills>
  <borders count="28">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thin">
        <color indexed="64"/>
      </top>
      <bottom/>
      <diagonal/>
    </border>
    <border>
      <left style="medium">
        <color indexed="64"/>
      </left>
      <right style="thin">
        <color indexed="64"/>
      </right>
      <top/>
      <bottom style="thin">
        <color indexed="64"/>
      </bottom>
      <diagonal/>
    </border>
    <border>
      <left style="thin">
        <color indexed="64"/>
      </left>
      <right style="medium">
        <color indexed="64"/>
      </right>
      <top/>
      <bottom/>
      <diagonal/>
    </border>
    <border>
      <left style="thin">
        <color indexed="64"/>
      </left>
      <right style="medium">
        <color indexed="64"/>
      </right>
      <top style="thin">
        <color indexed="64"/>
      </top>
      <bottom/>
      <diagonal/>
    </border>
    <border>
      <left style="thin">
        <color indexed="64"/>
      </left>
      <right style="medium">
        <color indexed="64"/>
      </right>
      <top/>
      <bottom style="medium">
        <color indexed="64"/>
      </bottom>
      <diagonal/>
    </border>
  </borders>
  <cellStyleXfs count="5">
    <xf numFmtId="0" fontId="0" fillId="0" borderId="0"/>
    <xf numFmtId="0" fontId="1" fillId="0" borderId="0"/>
    <xf numFmtId="164" fontId="3" fillId="0" borderId="0" applyFont="0" applyFill="0" applyBorder="0" applyAlignment="0" applyProtection="0"/>
    <xf numFmtId="9" fontId="3" fillId="0" borderId="0" applyFont="0" applyFill="0" applyBorder="0" applyAlignment="0" applyProtection="0"/>
    <xf numFmtId="0" fontId="5" fillId="0" borderId="0" applyNumberFormat="0" applyFill="0" applyBorder="0" applyAlignment="0" applyProtection="0"/>
  </cellStyleXfs>
  <cellXfs count="85">
    <xf numFmtId="0" fontId="0" fillId="0" borderId="0" xfId="0"/>
    <xf numFmtId="0" fontId="0" fillId="0" borderId="0" xfId="0" applyBorder="1"/>
    <xf numFmtId="0" fontId="0" fillId="0" borderId="1" xfId="0" applyBorder="1"/>
    <xf numFmtId="0" fontId="7" fillId="0" borderId="0" xfId="0" applyFont="1"/>
    <xf numFmtId="0" fontId="7" fillId="0" borderId="0" xfId="0" applyFont="1" applyAlignment="1">
      <alignment vertical="center"/>
    </xf>
    <xf numFmtId="0" fontId="7" fillId="0" borderId="13" xfId="0" applyFont="1" applyBorder="1" applyAlignment="1">
      <alignment horizontal="center" vertical="center"/>
    </xf>
    <xf numFmtId="0" fontId="7" fillId="0" borderId="1" xfId="0" applyFont="1" applyBorder="1" applyAlignment="1">
      <alignment horizontal="center" vertical="center"/>
    </xf>
    <xf numFmtId="0" fontId="7" fillId="0" borderId="1" xfId="0" applyFont="1" applyBorder="1" applyAlignment="1">
      <alignment horizontal="center" vertical="center" wrapText="1"/>
    </xf>
    <xf numFmtId="0" fontId="7" fillId="0" borderId="14" xfId="0" applyFont="1" applyBorder="1" applyAlignment="1">
      <alignment horizontal="center" vertical="center"/>
    </xf>
    <xf numFmtId="0" fontId="7" fillId="0" borderId="13" xfId="0" applyFont="1" applyBorder="1"/>
    <xf numFmtId="14" fontId="7" fillId="0" borderId="1" xfId="0" applyNumberFormat="1" applyFont="1" applyBorder="1"/>
    <xf numFmtId="165" fontId="7" fillId="0" borderId="1" xfId="2" applyNumberFormat="1" applyFont="1" applyBorder="1"/>
    <xf numFmtId="9" fontId="7" fillId="0" borderId="1" xfId="3" applyFont="1" applyBorder="1"/>
    <xf numFmtId="0" fontId="7" fillId="0" borderId="14" xfId="0" applyFont="1" applyBorder="1"/>
    <xf numFmtId="0" fontId="7" fillId="0" borderId="20" xfId="0" applyFont="1" applyBorder="1"/>
    <xf numFmtId="14" fontId="7" fillId="0" borderId="21" xfId="0" applyNumberFormat="1" applyFont="1" applyBorder="1"/>
    <xf numFmtId="165" fontId="7" fillId="0" borderId="21" xfId="2" applyNumberFormat="1" applyFont="1" applyBorder="1"/>
    <xf numFmtId="9" fontId="7" fillId="0" borderId="21" xfId="3" applyFont="1" applyBorder="1"/>
    <xf numFmtId="0" fontId="7" fillId="0" borderId="22" xfId="0" applyFont="1" applyBorder="1"/>
    <xf numFmtId="14" fontId="7" fillId="0" borderId="0" xfId="0" applyNumberFormat="1" applyFont="1" applyAlignment="1">
      <alignment vertical="center"/>
    </xf>
    <xf numFmtId="0" fontId="7" fillId="0" borderId="0" xfId="0" applyFont="1" applyAlignment="1">
      <alignment wrapText="1"/>
    </xf>
    <xf numFmtId="0" fontId="7" fillId="0" borderId="0" xfId="0" applyFont="1" applyAlignment="1">
      <alignment horizontal="center" wrapText="1"/>
    </xf>
    <xf numFmtId="0" fontId="7" fillId="0" borderId="0" xfId="0" applyFont="1" applyBorder="1" applyAlignment="1">
      <alignment wrapText="1"/>
    </xf>
    <xf numFmtId="0" fontId="7" fillId="0" borderId="14" xfId="0" applyFont="1" applyBorder="1" applyAlignment="1">
      <alignment horizontal="center" vertical="center" wrapText="1"/>
    </xf>
    <xf numFmtId="14" fontId="7" fillId="0" borderId="1" xfId="0" applyNumberFormat="1" applyFont="1" applyBorder="1" applyAlignment="1">
      <alignment horizontal="center" vertical="center"/>
    </xf>
    <xf numFmtId="9" fontId="7" fillId="0" borderId="1" xfId="3" applyFont="1" applyBorder="1" applyAlignment="1">
      <alignment horizontal="center" vertical="center"/>
    </xf>
    <xf numFmtId="165" fontId="7" fillId="0" borderId="1" xfId="2" applyNumberFormat="1" applyFont="1" applyBorder="1" applyAlignment="1">
      <alignment horizontal="center" vertical="center"/>
    </xf>
    <xf numFmtId="4" fontId="7" fillId="0" borderId="1" xfId="0" applyNumberFormat="1" applyFont="1" applyBorder="1" applyAlignment="1">
      <alignment horizontal="center" vertical="center"/>
    </xf>
    <xf numFmtId="0" fontId="7" fillId="0" borderId="6" xfId="0" applyFont="1" applyBorder="1" applyAlignment="1">
      <alignment horizontal="left" vertical="center" wrapText="1"/>
    </xf>
    <xf numFmtId="14" fontId="14" fillId="0" borderId="0" xfId="0" applyNumberFormat="1" applyFont="1" applyAlignment="1">
      <alignment horizontal="center" vertical="center" wrapText="1"/>
    </xf>
    <xf numFmtId="14" fontId="10" fillId="0" borderId="4" xfId="0" applyNumberFormat="1" applyFont="1" applyBorder="1" applyAlignment="1">
      <alignment horizontal="left" vertical="center" wrapText="1"/>
    </xf>
    <xf numFmtId="14" fontId="10" fillId="0" borderId="2" xfId="0" applyNumberFormat="1" applyFont="1" applyBorder="1" applyAlignment="1">
      <alignment horizontal="left" vertical="center" wrapText="1"/>
    </xf>
    <xf numFmtId="14" fontId="13" fillId="0" borderId="4" xfId="0" applyNumberFormat="1" applyFont="1" applyBorder="1" applyAlignment="1">
      <alignment horizontal="center" vertical="center" wrapText="1"/>
    </xf>
    <xf numFmtId="14" fontId="13" fillId="0" borderId="2" xfId="0" applyNumberFormat="1" applyFont="1" applyBorder="1" applyAlignment="1">
      <alignment horizontal="center" vertical="center" wrapText="1"/>
    </xf>
    <xf numFmtId="14" fontId="14" fillId="0" borderId="23" xfId="0" applyNumberFormat="1" applyFont="1" applyBorder="1" applyAlignment="1">
      <alignment horizontal="center" vertical="center" wrapText="1"/>
    </xf>
    <xf numFmtId="0" fontId="4" fillId="0" borderId="0" xfId="0" applyFont="1" applyBorder="1" applyAlignment="1">
      <alignment horizontal="center"/>
    </xf>
    <xf numFmtId="0" fontId="2" fillId="0" borderId="0" xfId="0" applyFont="1" applyBorder="1" applyAlignment="1">
      <alignment horizontal="center"/>
    </xf>
    <xf numFmtId="14" fontId="12" fillId="0" borderId="0" xfId="0" applyNumberFormat="1" applyFont="1" applyBorder="1" applyAlignment="1">
      <alignment horizontal="center" vertical="center" wrapText="1"/>
    </xf>
    <xf numFmtId="0" fontId="7" fillId="0" borderId="17" xfId="0" applyFont="1" applyFill="1" applyBorder="1" applyAlignment="1">
      <alignment horizontal="left" vertical="center"/>
    </xf>
    <xf numFmtId="0" fontId="7" fillId="0" borderId="18" xfId="0" applyFont="1" applyFill="1" applyBorder="1" applyAlignment="1">
      <alignment horizontal="left" vertical="center"/>
    </xf>
    <xf numFmtId="166" fontId="7" fillId="0" borderId="17" xfId="0" applyNumberFormat="1" applyFont="1" applyFill="1" applyBorder="1" applyAlignment="1">
      <alignment horizontal="center" vertical="center"/>
    </xf>
    <xf numFmtId="166" fontId="7" fillId="0" borderId="19" xfId="0" applyNumberFormat="1" applyFont="1" applyFill="1" applyBorder="1" applyAlignment="1">
      <alignment horizontal="center" vertical="center"/>
    </xf>
    <xf numFmtId="166" fontId="7" fillId="0" borderId="18" xfId="0" applyNumberFormat="1" applyFont="1" applyFill="1" applyBorder="1" applyAlignment="1">
      <alignment horizontal="center" vertical="center"/>
    </xf>
    <xf numFmtId="0" fontId="4" fillId="0" borderId="10" xfId="0" applyFont="1" applyBorder="1" applyAlignment="1">
      <alignment horizontal="center"/>
    </xf>
    <xf numFmtId="0" fontId="4" fillId="0" borderId="12" xfId="0" applyFont="1" applyBorder="1" applyAlignment="1">
      <alignment horizontal="center"/>
    </xf>
    <xf numFmtId="0" fontId="4" fillId="0" borderId="11" xfId="0" applyFont="1" applyBorder="1" applyAlignment="1">
      <alignment horizontal="center"/>
    </xf>
    <xf numFmtId="0" fontId="4" fillId="0" borderId="7" xfId="0" applyFont="1" applyBorder="1" applyAlignment="1">
      <alignment horizontal="center" vertical="center"/>
    </xf>
    <xf numFmtId="0" fontId="4" fillId="0" borderId="8" xfId="0" applyFont="1" applyBorder="1" applyAlignment="1">
      <alignment horizontal="center" vertical="center"/>
    </xf>
    <xf numFmtId="0" fontId="4" fillId="0" borderId="9" xfId="0" applyFont="1" applyBorder="1" applyAlignment="1">
      <alignment horizontal="center" vertical="center"/>
    </xf>
    <xf numFmtId="0" fontId="7" fillId="0" borderId="10" xfId="0" applyFont="1" applyFill="1" applyBorder="1" applyAlignment="1">
      <alignment horizontal="left" vertical="center"/>
    </xf>
    <xf numFmtId="0" fontId="7" fillId="0" borderId="11" xfId="0" applyFont="1" applyFill="1" applyBorder="1" applyAlignment="1">
      <alignment horizontal="left" vertical="center"/>
    </xf>
    <xf numFmtId="0" fontId="7" fillId="0" borderId="10" xfId="0" applyFont="1" applyFill="1" applyBorder="1" applyAlignment="1">
      <alignment horizontal="center"/>
    </xf>
    <xf numFmtId="0" fontId="7" fillId="0" borderId="12" xfId="0" applyFont="1" applyFill="1" applyBorder="1" applyAlignment="1">
      <alignment horizontal="center"/>
    </xf>
    <xf numFmtId="0" fontId="7" fillId="0" borderId="11" xfId="0" applyFont="1" applyFill="1" applyBorder="1" applyAlignment="1">
      <alignment horizontal="center"/>
    </xf>
    <xf numFmtId="0" fontId="7" fillId="0" borderId="13" xfId="0" applyFont="1" applyFill="1" applyBorder="1" applyAlignment="1">
      <alignment vertical="center"/>
    </xf>
    <xf numFmtId="0" fontId="7" fillId="0" borderId="14" xfId="0" applyFont="1" applyFill="1" applyBorder="1" applyAlignment="1">
      <alignment vertical="center"/>
    </xf>
    <xf numFmtId="0" fontId="7" fillId="0" borderId="15" xfId="0" applyFont="1" applyFill="1" applyBorder="1" applyAlignment="1">
      <alignment horizontal="center"/>
    </xf>
    <xf numFmtId="0" fontId="7" fillId="0" borderId="5" xfId="0" applyFont="1" applyFill="1" applyBorder="1" applyAlignment="1">
      <alignment horizontal="center"/>
    </xf>
    <xf numFmtId="0" fontId="7" fillId="0" borderId="16" xfId="0" applyFont="1" applyFill="1" applyBorder="1" applyAlignment="1">
      <alignment horizontal="center"/>
    </xf>
    <xf numFmtId="0" fontId="7" fillId="0" borderId="15" xfId="0" applyFont="1" applyFill="1" applyBorder="1" applyAlignment="1">
      <alignment horizontal="left" vertical="center"/>
    </xf>
    <xf numFmtId="0" fontId="7" fillId="0" borderId="16" xfId="0" applyFont="1" applyFill="1" applyBorder="1" applyAlignment="1">
      <alignment horizontal="left" vertical="center"/>
    </xf>
    <xf numFmtId="14" fontId="7" fillId="0" borderId="15" xfId="0" applyNumberFormat="1" applyFont="1" applyFill="1" applyBorder="1" applyAlignment="1">
      <alignment horizontal="center"/>
    </xf>
    <xf numFmtId="14" fontId="7" fillId="0" borderId="5" xfId="0" applyNumberFormat="1" applyFont="1" applyFill="1" applyBorder="1" applyAlignment="1">
      <alignment horizontal="center"/>
    </xf>
    <xf numFmtId="14" fontId="7" fillId="0" borderId="16" xfId="0" applyNumberFormat="1" applyFont="1" applyFill="1" applyBorder="1" applyAlignment="1">
      <alignment horizontal="center"/>
    </xf>
    <xf numFmtId="14" fontId="11" fillId="0" borderId="3" xfId="0" applyNumberFormat="1" applyFont="1" applyBorder="1" applyAlignment="1">
      <alignment horizontal="center" vertical="center" wrapText="1"/>
    </xf>
    <xf numFmtId="14" fontId="11" fillId="0" borderId="0" xfId="0" applyNumberFormat="1" applyFont="1" applyBorder="1" applyAlignment="1">
      <alignment horizontal="center" vertical="center" wrapText="1"/>
    </xf>
    <xf numFmtId="0" fontId="0" fillId="0" borderId="1" xfId="0" applyBorder="1" applyAlignment="1">
      <alignment horizontal="center"/>
    </xf>
    <xf numFmtId="14" fontId="12" fillId="0" borderId="1" xfId="0" applyNumberFormat="1" applyFont="1" applyBorder="1" applyAlignment="1">
      <alignment horizontal="left" vertical="center" wrapText="1"/>
    </xf>
    <xf numFmtId="0" fontId="4" fillId="0" borderId="24" xfId="0" applyFont="1" applyFill="1" applyBorder="1" applyAlignment="1" applyProtection="1">
      <alignment horizontal="left" vertical="center" wrapText="1"/>
    </xf>
    <xf numFmtId="0" fontId="4" fillId="0" borderId="13" xfId="0" applyFont="1" applyFill="1" applyBorder="1" applyAlignment="1" applyProtection="1">
      <alignment horizontal="left" vertical="center" wrapText="1"/>
    </xf>
    <xf numFmtId="0" fontId="7" fillId="0" borderId="14" xfId="0" applyFont="1" applyFill="1" applyBorder="1" applyAlignment="1" applyProtection="1">
      <alignment horizontal="center" vertical="center" wrapText="1"/>
    </xf>
    <xf numFmtId="164" fontId="7" fillId="0" borderId="14" xfId="0" applyNumberFormat="1" applyFont="1" applyFill="1" applyBorder="1" applyAlignment="1" applyProtection="1">
      <alignment horizontal="center" vertical="center" wrapText="1"/>
    </xf>
    <xf numFmtId="14" fontId="9" fillId="0" borderId="26" xfId="4" applyNumberFormat="1" applyFont="1" applyFill="1" applyBorder="1" applyAlignment="1" applyProtection="1">
      <alignment horizontal="center" vertical="center" wrapText="1"/>
    </xf>
    <xf numFmtId="14" fontId="9" fillId="0" borderId="25" xfId="4" applyNumberFormat="1" applyFont="1" applyFill="1" applyBorder="1" applyAlignment="1" applyProtection="1">
      <alignment horizontal="center" vertical="center" wrapText="1"/>
    </xf>
    <xf numFmtId="14" fontId="9" fillId="0" borderId="27" xfId="4" applyNumberFormat="1" applyFont="1" applyFill="1" applyBorder="1" applyAlignment="1" applyProtection="1">
      <alignment horizontal="center" vertical="center" wrapText="1"/>
    </xf>
    <xf numFmtId="0" fontId="6" fillId="0" borderId="7" xfId="0" applyFont="1" applyFill="1" applyBorder="1" applyAlignment="1">
      <alignment horizontal="center" vertical="center" wrapText="1"/>
    </xf>
    <xf numFmtId="0" fontId="6" fillId="0" borderId="9" xfId="0" applyFont="1" applyFill="1" applyBorder="1" applyAlignment="1">
      <alignment horizontal="center" vertical="center" wrapText="1"/>
    </xf>
    <xf numFmtId="0" fontId="4" fillId="0" borderId="15" xfId="0" applyFont="1" applyFill="1" applyBorder="1" applyAlignment="1" applyProtection="1">
      <alignment horizontal="center" wrapText="1"/>
    </xf>
    <xf numFmtId="0" fontId="4" fillId="0" borderId="16" xfId="0" applyFont="1" applyFill="1" applyBorder="1" applyAlignment="1" applyProtection="1">
      <alignment horizontal="center" wrapText="1"/>
    </xf>
    <xf numFmtId="0" fontId="8" fillId="0" borderId="13" xfId="0" applyFont="1" applyFill="1" applyBorder="1" applyAlignment="1">
      <alignment horizontal="left" vertical="center" wrapText="1"/>
    </xf>
    <xf numFmtId="0" fontId="4" fillId="0" borderId="16" xfId="0" applyFont="1" applyFill="1" applyBorder="1" applyAlignment="1" applyProtection="1">
      <alignment horizontal="center" vertical="center" wrapText="1"/>
    </xf>
    <xf numFmtId="0" fontId="4" fillId="0" borderId="13" xfId="0" applyFont="1" applyFill="1" applyBorder="1" applyAlignment="1" applyProtection="1">
      <alignment wrapText="1"/>
    </xf>
    <xf numFmtId="14" fontId="4" fillId="0" borderId="13" xfId="0" applyNumberFormat="1" applyFont="1" applyFill="1" applyBorder="1" applyAlignment="1">
      <alignment wrapText="1"/>
    </xf>
    <xf numFmtId="14" fontId="4" fillId="0" borderId="20" xfId="0" applyNumberFormat="1" applyFont="1" applyFill="1" applyBorder="1" applyAlignment="1">
      <alignment wrapText="1"/>
    </xf>
    <xf numFmtId="14" fontId="6" fillId="0" borderId="25" xfId="0" applyNumberFormat="1" applyFont="1" applyFill="1" applyBorder="1" applyAlignment="1" applyProtection="1">
      <alignment horizontal="center" vertical="center" wrapText="1"/>
    </xf>
  </cellXfs>
  <cellStyles count="5">
    <cellStyle name="Normal" xfId="1"/>
    <cellStyle name="Відсотковий" xfId="3" builtinId="5"/>
    <cellStyle name="Гіперпосилання" xfId="4" builtinId="8"/>
    <cellStyle name="Звичайний" xfId="0" builtinId="0"/>
    <cellStyle name="Фінансови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8" Type="http://schemas.openxmlformats.org/officeDocument/2006/relationships/image" Target="../media/image9.jpg"/><Relationship Id="rId3" Type="http://schemas.openxmlformats.org/officeDocument/2006/relationships/image" Target="../media/image4.jpg"/><Relationship Id="rId7" Type="http://schemas.openxmlformats.org/officeDocument/2006/relationships/image" Target="../media/image8.jpg"/><Relationship Id="rId2" Type="http://schemas.openxmlformats.org/officeDocument/2006/relationships/image" Target="../media/image3.jpeg"/><Relationship Id="rId1" Type="http://schemas.openxmlformats.org/officeDocument/2006/relationships/image" Target="../media/image2.jpeg"/><Relationship Id="rId6" Type="http://schemas.openxmlformats.org/officeDocument/2006/relationships/image" Target="../media/image7.jpeg"/><Relationship Id="rId5" Type="http://schemas.openxmlformats.org/officeDocument/2006/relationships/image" Target="../media/image6.jpeg"/><Relationship Id="rId10" Type="http://schemas.openxmlformats.org/officeDocument/2006/relationships/image" Target="../media/image11.jpg"/><Relationship Id="rId4" Type="http://schemas.openxmlformats.org/officeDocument/2006/relationships/image" Target="../media/image5.jpeg"/><Relationship Id="rId9" Type="http://schemas.openxmlformats.org/officeDocument/2006/relationships/image" Target="../media/image10.jpg"/></Relationships>
</file>

<file path=xl/drawings/drawing1.xml><?xml version="1.0" encoding="utf-8"?>
<xdr:wsDr xmlns:xdr="http://schemas.openxmlformats.org/drawingml/2006/spreadsheetDrawing" xmlns:a="http://schemas.openxmlformats.org/drawingml/2006/main">
  <xdr:twoCellAnchor editAs="oneCell">
    <xdr:from>
      <xdr:col>2</xdr:col>
      <xdr:colOff>3340102</xdr:colOff>
      <xdr:row>1</xdr:row>
      <xdr:rowOff>126255</xdr:rowOff>
    </xdr:from>
    <xdr:to>
      <xdr:col>2</xdr:col>
      <xdr:colOff>4544609</xdr:colOff>
      <xdr:row>1</xdr:row>
      <xdr:rowOff>360146</xdr:rowOff>
    </xdr:to>
    <xdr:pic>
      <xdr:nvPicPr>
        <xdr:cNvPr id="3" name="Рисунок 2" descr="logo_fgv_2"/>
        <xdr:cNvPicPr/>
      </xdr:nvPicPr>
      <xdr:blipFill>
        <a:blip xmlns:r="http://schemas.openxmlformats.org/officeDocument/2006/relationships" r:embed="rId1" cstate="print"/>
        <a:srcRect/>
        <a:stretch>
          <a:fillRect/>
        </a:stretch>
      </xdr:blipFill>
      <xdr:spPr bwMode="auto">
        <a:xfrm>
          <a:off x="6201835" y="354855"/>
          <a:ext cx="1204507" cy="233891"/>
        </a:xfrm>
        <a:prstGeom prst="rect">
          <a:avLst/>
        </a:prstGeom>
        <a:noFill/>
        <a:ln w="9525">
          <a:noFill/>
          <a:miter lim="800000"/>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435837</xdr:colOff>
      <xdr:row>2</xdr:row>
      <xdr:rowOff>19051</xdr:rowOff>
    </xdr:from>
    <xdr:to>
      <xdr:col>6</xdr:col>
      <xdr:colOff>395326</xdr:colOff>
      <xdr:row>14</xdr:row>
      <xdr:rowOff>1092</xdr:rowOff>
    </xdr:to>
    <xdr:pic>
      <xdr:nvPicPr>
        <xdr:cNvPr id="2" name="Рисунок 1"/>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bwMode="auto">
        <a:xfrm>
          <a:off x="874815" y="797616"/>
          <a:ext cx="3024054" cy="226804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6</xdr:col>
      <xdr:colOff>605813</xdr:colOff>
      <xdr:row>2</xdr:row>
      <xdr:rowOff>0</xdr:rowOff>
    </xdr:from>
    <xdr:to>
      <xdr:col>11</xdr:col>
      <xdr:colOff>586885</xdr:colOff>
      <xdr:row>13</xdr:row>
      <xdr:rowOff>188729</xdr:rowOff>
    </xdr:to>
    <xdr:pic>
      <xdr:nvPicPr>
        <xdr:cNvPr id="4" name="Рисунок 3"/>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bwMode="auto">
        <a:xfrm>
          <a:off x="4109356" y="778565"/>
          <a:ext cx="3045638" cy="228422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205200</xdr:colOff>
      <xdr:row>14</xdr:row>
      <xdr:rowOff>140804</xdr:rowOff>
    </xdr:from>
    <xdr:to>
      <xdr:col>5</xdr:col>
      <xdr:colOff>296313</xdr:colOff>
      <xdr:row>26</xdr:row>
      <xdr:rowOff>91111</xdr:rowOff>
    </xdr:to>
    <xdr:pic>
      <xdr:nvPicPr>
        <xdr:cNvPr id="5" name="Рисунок 4"/>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bwMode="auto">
        <a:xfrm rot="5400000">
          <a:off x="577918" y="2832651"/>
          <a:ext cx="2236307" cy="298174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5</xdr:col>
      <xdr:colOff>374282</xdr:colOff>
      <xdr:row>14</xdr:row>
      <xdr:rowOff>157370</xdr:rowOff>
    </xdr:from>
    <xdr:to>
      <xdr:col>10</xdr:col>
      <xdr:colOff>258325</xdr:colOff>
      <xdr:row>26</xdr:row>
      <xdr:rowOff>82826</xdr:rowOff>
    </xdr:to>
    <xdr:pic>
      <xdr:nvPicPr>
        <xdr:cNvPr id="6" name="Рисунок 5"/>
        <xdr:cNvPicPr>
          <a:picLocks noChangeAspect="1" noChangeArrowheads="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bwMode="auto">
        <a:xfrm>
          <a:off x="3264912" y="3221935"/>
          <a:ext cx="2948609" cy="221145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10</xdr:col>
      <xdr:colOff>347869</xdr:colOff>
      <xdr:row>14</xdr:row>
      <xdr:rowOff>176838</xdr:rowOff>
    </xdr:from>
    <xdr:to>
      <xdr:col>16</xdr:col>
      <xdr:colOff>523084</xdr:colOff>
      <xdr:row>26</xdr:row>
      <xdr:rowOff>57978</xdr:rowOff>
    </xdr:to>
    <xdr:pic>
      <xdr:nvPicPr>
        <xdr:cNvPr id="7" name="Рисунок 6"/>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tretch>
          <a:fillRect/>
        </a:stretch>
      </xdr:blipFill>
      <xdr:spPr bwMode="auto">
        <a:xfrm>
          <a:off x="6303065" y="3241403"/>
          <a:ext cx="3852693" cy="216714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12</xdr:col>
      <xdr:colOff>49696</xdr:colOff>
      <xdr:row>2</xdr:row>
      <xdr:rowOff>10306</xdr:rowOff>
    </xdr:from>
    <xdr:to>
      <xdr:col>18</xdr:col>
      <xdr:colOff>388447</xdr:colOff>
      <xdr:row>13</xdr:row>
      <xdr:rowOff>173934</xdr:rowOff>
    </xdr:to>
    <xdr:pic>
      <xdr:nvPicPr>
        <xdr:cNvPr id="8" name="Рисунок 7"/>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tretch>
          <a:fillRect/>
        </a:stretch>
      </xdr:blipFill>
      <xdr:spPr bwMode="auto">
        <a:xfrm rot="10800000">
          <a:off x="7230718" y="788871"/>
          <a:ext cx="4016229" cy="225912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79675</xdr:colOff>
      <xdr:row>28</xdr:row>
      <xdr:rowOff>162007</xdr:rowOff>
    </xdr:from>
    <xdr:to>
      <xdr:col>5</xdr:col>
      <xdr:colOff>212287</xdr:colOff>
      <xdr:row>43</xdr:row>
      <xdr:rowOff>106569</xdr:rowOff>
    </xdr:to>
    <xdr:pic>
      <xdr:nvPicPr>
        <xdr:cNvPr id="13" name="Рисунок 12"/>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tretch>
          <a:fillRect/>
        </a:stretch>
      </xdr:blipFill>
      <xdr:spPr bwMode="auto">
        <a:xfrm>
          <a:off x="518653" y="5893572"/>
          <a:ext cx="2584264" cy="280206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6</xdr:col>
      <xdr:colOff>306059</xdr:colOff>
      <xdr:row>27</xdr:row>
      <xdr:rowOff>109293</xdr:rowOff>
    </xdr:from>
    <xdr:to>
      <xdr:col>11</xdr:col>
      <xdr:colOff>72729</xdr:colOff>
      <xdr:row>44</xdr:row>
      <xdr:rowOff>103234</xdr:rowOff>
    </xdr:to>
    <xdr:pic>
      <xdr:nvPicPr>
        <xdr:cNvPr id="14" name="Рисунок 13"/>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tretch>
          <a:fillRect/>
        </a:stretch>
      </xdr:blipFill>
      <xdr:spPr bwMode="auto">
        <a:xfrm>
          <a:off x="3809602" y="5650358"/>
          <a:ext cx="2831236" cy="323244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11</xdr:col>
      <xdr:colOff>564877</xdr:colOff>
      <xdr:row>27</xdr:row>
      <xdr:rowOff>5530</xdr:rowOff>
    </xdr:from>
    <xdr:to>
      <xdr:col>16</xdr:col>
      <xdr:colOff>520145</xdr:colOff>
      <xdr:row>45</xdr:row>
      <xdr:rowOff>22810</xdr:rowOff>
    </xdr:to>
    <xdr:pic>
      <xdr:nvPicPr>
        <xdr:cNvPr id="15" name="Рисунок 14"/>
        <xdr:cNvPicPr>
          <a:picLocks noChangeAspect="1" noChangeArrowheads="1"/>
        </xdr:cNvPicPr>
      </xdr:nvPicPr>
      <xdr:blipFill>
        <a:blip xmlns:r="http://schemas.openxmlformats.org/officeDocument/2006/relationships" r:embed="rId9">
          <a:extLst>
            <a:ext uri="{28A0092B-C50C-407E-A947-70E740481C1C}">
              <a14:useLocalDpi xmlns:a14="http://schemas.microsoft.com/office/drawing/2010/main" val="0"/>
            </a:ext>
          </a:extLst>
        </a:blip>
        <a:stretch>
          <a:fillRect/>
        </a:stretch>
      </xdr:blipFill>
      <xdr:spPr bwMode="auto">
        <a:xfrm>
          <a:off x="7132986" y="5546595"/>
          <a:ext cx="3019833" cy="344628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17</xdr:col>
      <xdr:colOff>348025</xdr:colOff>
      <xdr:row>27</xdr:row>
      <xdr:rowOff>32741</xdr:rowOff>
    </xdr:from>
    <xdr:to>
      <xdr:col>22</xdr:col>
      <xdr:colOff>298016</xdr:colOff>
      <xdr:row>45</xdr:row>
      <xdr:rowOff>45558</xdr:rowOff>
    </xdr:to>
    <xdr:pic>
      <xdr:nvPicPr>
        <xdr:cNvPr id="16" name="Рисунок 15"/>
        <xdr:cNvPicPr>
          <a:picLocks noChangeAspect="1" noChangeArrowheads="1"/>
        </xdr:cNvPicPr>
      </xdr:nvPicPr>
      <xdr:blipFill>
        <a:blip xmlns:r="http://schemas.openxmlformats.org/officeDocument/2006/relationships" r:embed="rId10">
          <a:extLst>
            <a:ext uri="{28A0092B-C50C-407E-A947-70E740481C1C}">
              <a14:useLocalDpi xmlns:a14="http://schemas.microsoft.com/office/drawing/2010/main" val="0"/>
            </a:ext>
          </a:extLst>
        </a:blip>
        <a:stretch>
          <a:fillRect/>
        </a:stretch>
      </xdr:blipFill>
      <xdr:spPr bwMode="auto">
        <a:xfrm>
          <a:off x="10593612" y="5573806"/>
          <a:ext cx="3014556" cy="344181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Тема Office">
  <a:themeElements>
    <a:clrScheme name="Офіс">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Офіс">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Офіс">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s://minjust.gov.ua/news/ministry/perelik-notariusiv-yakimi-v-umovah-voennogo-stanu-vchinyayutsya-notarialni-dii-schodo-tsinnogo-mayna" TargetMode="Externa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D25"/>
  <sheetViews>
    <sheetView tabSelected="1" zoomScale="90" zoomScaleNormal="90" workbookViewId="0">
      <selection activeCell="C8" sqref="C8"/>
    </sheetView>
  </sheetViews>
  <sheetFormatPr defaultColWidth="9.109375" defaultRowHeight="15.6" x14ac:dyDescent="0.3"/>
  <cols>
    <col min="1" max="1" width="1.109375" style="20" customWidth="1"/>
    <col min="2" max="2" width="40.5546875" style="20" customWidth="1"/>
    <col min="3" max="3" width="67.109375" style="20" customWidth="1"/>
    <col min="4" max="16384" width="9.109375" style="20"/>
  </cols>
  <sheetData>
    <row r="1" spans="1:4" ht="10.5" customHeight="1" thickBot="1" x14ac:dyDescent="0.35"/>
    <row r="2" spans="1:4" ht="36.75" customHeight="1" thickBot="1" x14ac:dyDescent="0.35">
      <c r="A2" s="22"/>
      <c r="B2" s="75" t="s">
        <v>42</v>
      </c>
      <c r="C2" s="76"/>
      <c r="D2" s="21"/>
    </row>
    <row r="3" spans="1:4" x14ac:dyDescent="0.3">
      <c r="A3" s="22"/>
      <c r="B3" s="68" t="s">
        <v>10</v>
      </c>
      <c r="C3" s="84" t="s">
        <v>38</v>
      </c>
      <c r="D3" s="21"/>
    </row>
    <row r="4" spans="1:4" ht="15.75" customHeight="1" x14ac:dyDescent="0.3">
      <c r="A4" s="22"/>
      <c r="B4" s="77" t="s">
        <v>11</v>
      </c>
      <c r="C4" s="78"/>
      <c r="D4" s="21"/>
    </row>
    <row r="5" spans="1:4" ht="31.2" x14ac:dyDescent="0.3">
      <c r="A5" s="22"/>
      <c r="B5" s="79" t="s">
        <v>28</v>
      </c>
      <c r="C5" s="80">
        <v>1</v>
      </c>
      <c r="D5" s="21"/>
    </row>
    <row r="6" spans="1:4" ht="62.4" x14ac:dyDescent="0.3">
      <c r="A6" s="22"/>
      <c r="B6" s="69" t="s">
        <v>12</v>
      </c>
      <c r="C6" s="70" t="s">
        <v>49</v>
      </c>
    </row>
    <row r="7" spans="1:4" ht="18.75" customHeight="1" x14ac:dyDescent="0.3">
      <c r="A7" s="22"/>
      <c r="B7" s="69" t="s">
        <v>13</v>
      </c>
      <c r="C7" s="70" t="s">
        <v>43</v>
      </c>
    </row>
    <row r="8" spans="1:4" x14ac:dyDescent="0.3">
      <c r="A8" s="22"/>
      <c r="B8" s="69" t="s">
        <v>14</v>
      </c>
      <c r="C8" s="70" t="s">
        <v>44</v>
      </c>
    </row>
    <row r="9" spans="1:4" ht="31.2" x14ac:dyDescent="0.3">
      <c r="A9" s="22"/>
      <c r="B9" s="69" t="s">
        <v>15</v>
      </c>
      <c r="C9" s="70" t="s">
        <v>45</v>
      </c>
    </row>
    <row r="10" spans="1:4" ht="14.25" customHeight="1" x14ac:dyDescent="0.3">
      <c r="A10" s="22"/>
      <c r="B10" s="69" t="s">
        <v>16</v>
      </c>
      <c r="C10" s="70">
        <v>459.4</v>
      </c>
    </row>
    <row r="11" spans="1:4" ht="18" customHeight="1" x14ac:dyDescent="0.3">
      <c r="A11" s="22"/>
      <c r="B11" s="69" t="s">
        <v>17</v>
      </c>
      <c r="C11" s="70" t="s">
        <v>39</v>
      </c>
    </row>
    <row r="12" spans="1:4" ht="84.75" customHeight="1" x14ac:dyDescent="0.3">
      <c r="A12" s="22"/>
      <c r="B12" s="69" t="s">
        <v>21</v>
      </c>
      <c r="C12" s="70" t="s">
        <v>50</v>
      </c>
    </row>
    <row r="13" spans="1:4" ht="31.2" x14ac:dyDescent="0.3">
      <c r="A13" s="22"/>
      <c r="B13" s="81" t="s">
        <v>18</v>
      </c>
      <c r="C13" s="71" t="s">
        <v>39</v>
      </c>
    </row>
    <row r="14" spans="1:4" x14ac:dyDescent="0.3">
      <c r="A14" s="22"/>
      <c r="B14" s="69" t="s">
        <v>32</v>
      </c>
      <c r="C14" s="71" t="s">
        <v>39</v>
      </c>
    </row>
    <row r="15" spans="1:4" ht="31.2" x14ac:dyDescent="0.3">
      <c r="A15" s="22"/>
      <c r="B15" s="69" t="s">
        <v>33</v>
      </c>
      <c r="C15" s="70" t="s">
        <v>39</v>
      </c>
    </row>
    <row r="16" spans="1:4" ht="15" customHeight="1" x14ac:dyDescent="0.3">
      <c r="A16" s="22"/>
      <c r="B16" s="77" t="s">
        <v>20</v>
      </c>
      <c r="C16" s="78"/>
    </row>
    <row r="17" spans="1:3" ht="15" customHeight="1" x14ac:dyDescent="0.3">
      <c r="A17" s="22"/>
      <c r="B17" s="82" t="s">
        <v>29</v>
      </c>
      <c r="C17" s="72" t="s">
        <v>19</v>
      </c>
    </row>
    <row r="18" spans="1:3" x14ac:dyDescent="0.3">
      <c r="A18" s="22"/>
      <c r="B18" s="82" t="s">
        <v>30</v>
      </c>
      <c r="C18" s="73"/>
    </row>
    <row r="19" spans="1:3" ht="15" customHeight="1" thickBot="1" x14ac:dyDescent="0.35">
      <c r="A19" s="22"/>
      <c r="B19" s="83" t="s">
        <v>31</v>
      </c>
      <c r="C19" s="74"/>
    </row>
    <row r="20" spans="1:3" x14ac:dyDescent="0.3">
      <c r="A20" s="22"/>
    </row>
    <row r="21" spans="1:3" ht="49.5" customHeight="1" x14ac:dyDescent="0.3">
      <c r="A21" s="22"/>
      <c r="B21" s="28" t="s">
        <v>27</v>
      </c>
      <c r="C21" s="28"/>
    </row>
    <row r="22" spans="1:3" ht="93" customHeight="1" x14ac:dyDescent="0.3">
      <c r="B22" s="30" t="s">
        <v>34</v>
      </c>
      <c r="C22" s="31"/>
    </row>
    <row r="23" spans="1:3" ht="65.25" customHeight="1" x14ac:dyDescent="0.3">
      <c r="B23" s="32" t="s">
        <v>35</v>
      </c>
      <c r="C23" s="33"/>
    </row>
    <row r="24" spans="1:3" ht="33" customHeight="1" x14ac:dyDescent="0.3">
      <c r="B24" s="34" t="s">
        <v>36</v>
      </c>
      <c r="C24" s="34"/>
    </row>
    <row r="25" spans="1:3" ht="156.75" customHeight="1" x14ac:dyDescent="0.3">
      <c r="B25" s="29" t="s">
        <v>37</v>
      </c>
      <c r="C25" s="29"/>
    </row>
  </sheetData>
  <mergeCells count="9">
    <mergeCell ref="B2:C2"/>
    <mergeCell ref="B4:C4"/>
    <mergeCell ref="B21:C21"/>
    <mergeCell ref="B25:C25"/>
    <mergeCell ref="B22:C22"/>
    <mergeCell ref="B23:C23"/>
    <mergeCell ref="B16:C16"/>
    <mergeCell ref="C17:C19"/>
    <mergeCell ref="B24:C24"/>
  </mergeCells>
  <hyperlinks>
    <hyperlink ref="C17:C19" location="'5.2'!R1C1" display="перейти за посиланням"/>
    <hyperlink ref="B25" r:id="rId1" display="https://minjust.gov.ua/news/ministry/perelik-notariusiv-yakimi-v-umovah-voennogo-stanu-vchinyayutsya-notarialni-dii-schodo-tsinnogo-mayna"/>
  </hyperlinks>
  <pageMargins left="0.70866141732283472" right="0.70866141732283472" top="0.74803149606299213" bottom="0.74803149606299213" header="0.31496062992125984" footer="0.31496062992125984"/>
  <pageSetup paperSize="9" scale="74" orientation="portrait"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2"/>
  <sheetViews>
    <sheetView zoomScale="115" zoomScaleNormal="115" workbookViewId="0">
      <selection sqref="A1:M1"/>
    </sheetView>
  </sheetViews>
  <sheetFormatPr defaultRowHeight="14.4" x14ac:dyDescent="0.3"/>
  <cols>
    <col min="1" max="1" width="6.5546875" customWidth="1"/>
  </cols>
  <sheetData>
    <row r="1" spans="1:13" ht="15.6" x14ac:dyDescent="0.3">
      <c r="A1" s="35" t="s">
        <v>1</v>
      </c>
      <c r="B1" s="36"/>
      <c r="C1" s="36"/>
      <c r="D1" s="36"/>
      <c r="E1" s="36"/>
      <c r="F1" s="36"/>
      <c r="G1" s="36"/>
      <c r="H1" s="36"/>
      <c r="I1" s="36"/>
      <c r="J1" s="36"/>
      <c r="K1" s="36"/>
      <c r="L1" s="36"/>
      <c r="M1" s="36"/>
    </row>
    <row r="2" spans="1:13" ht="45.75" customHeight="1" x14ac:dyDescent="0.3">
      <c r="A2" s="1"/>
      <c r="B2" s="37" t="s">
        <v>35</v>
      </c>
      <c r="C2" s="37"/>
      <c r="D2" s="37"/>
      <c r="E2" s="37"/>
      <c r="F2" s="37"/>
      <c r="G2" s="37"/>
      <c r="H2" s="37"/>
      <c r="I2" s="37"/>
      <c r="J2" s="37"/>
      <c r="K2" s="37"/>
      <c r="L2" s="37"/>
      <c r="M2" s="1"/>
    </row>
    <row r="3" spans="1:13" x14ac:dyDescent="0.3">
      <c r="A3" s="1"/>
      <c r="B3" s="1"/>
      <c r="C3" s="1"/>
      <c r="D3" s="1"/>
      <c r="E3" s="1"/>
      <c r="F3" s="1"/>
      <c r="G3" s="1"/>
      <c r="H3" s="1"/>
      <c r="I3" s="1"/>
      <c r="J3" s="1"/>
      <c r="K3" s="1"/>
      <c r="L3" s="1"/>
      <c r="M3" s="1"/>
    </row>
    <row r="4" spans="1:13" x14ac:dyDescent="0.3">
      <c r="A4" s="1"/>
      <c r="B4" s="1"/>
      <c r="C4" s="1"/>
      <c r="D4" s="1"/>
      <c r="E4" s="1"/>
      <c r="F4" s="1"/>
      <c r="G4" s="1"/>
      <c r="H4" s="1"/>
      <c r="I4" s="1"/>
      <c r="J4" s="1"/>
      <c r="K4" s="1"/>
      <c r="L4" s="1"/>
      <c r="M4" s="1"/>
    </row>
    <row r="5" spans="1:13" x14ac:dyDescent="0.3">
      <c r="A5" s="1"/>
      <c r="B5" s="1"/>
      <c r="C5" s="1"/>
      <c r="D5" s="1"/>
      <c r="E5" s="1"/>
      <c r="F5" s="1"/>
      <c r="G5" s="1"/>
      <c r="H5" s="1"/>
      <c r="I5" s="1"/>
      <c r="J5" s="1"/>
      <c r="K5" s="1"/>
      <c r="L5" s="1"/>
      <c r="M5" s="1"/>
    </row>
    <row r="6" spans="1:13" x14ac:dyDescent="0.3">
      <c r="A6" s="1"/>
      <c r="B6" s="1"/>
      <c r="C6" s="1"/>
      <c r="D6" s="1"/>
      <c r="E6" s="1"/>
      <c r="F6" s="1"/>
      <c r="G6" s="1"/>
      <c r="H6" s="1"/>
      <c r="I6" s="1"/>
      <c r="J6" s="1"/>
      <c r="K6" s="1"/>
      <c r="L6" s="1"/>
      <c r="M6" s="1"/>
    </row>
    <row r="7" spans="1:13" x14ac:dyDescent="0.3">
      <c r="A7" s="1"/>
      <c r="B7" s="1"/>
      <c r="C7" s="1"/>
      <c r="D7" s="1"/>
      <c r="E7" s="1"/>
      <c r="F7" s="1"/>
      <c r="G7" s="1"/>
      <c r="H7" s="1"/>
      <c r="I7" s="1"/>
      <c r="J7" s="1"/>
      <c r="K7" s="1"/>
      <c r="L7" s="1"/>
      <c r="M7" s="1"/>
    </row>
    <row r="8" spans="1:13" x14ac:dyDescent="0.3">
      <c r="A8" s="1"/>
      <c r="B8" s="1"/>
      <c r="C8" s="1"/>
      <c r="D8" s="1"/>
      <c r="E8" s="1"/>
      <c r="F8" s="1"/>
      <c r="G8" s="1"/>
      <c r="H8" s="1"/>
      <c r="I8" s="1"/>
      <c r="J8" s="1"/>
      <c r="K8" s="1"/>
      <c r="L8" s="1"/>
      <c r="M8" s="1"/>
    </row>
    <row r="9" spans="1:13" x14ac:dyDescent="0.3">
      <c r="A9" s="1"/>
      <c r="B9" s="1"/>
      <c r="C9" s="1"/>
      <c r="D9" s="1"/>
      <c r="E9" s="1"/>
      <c r="F9" s="1"/>
      <c r="G9" s="1"/>
      <c r="H9" s="1"/>
      <c r="I9" s="1"/>
      <c r="J9" s="1"/>
      <c r="K9" s="1"/>
      <c r="L9" s="1"/>
      <c r="M9" s="1"/>
    </row>
    <row r="10" spans="1:13" x14ac:dyDescent="0.3">
      <c r="A10" s="1"/>
      <c r="B10" s="1"/>
      <c r="C10" s="1"/>
      <c r="D10" s="1"/>
      <c r="E10" s="1"/>
      <c r="F10" s="1"/>
      <c r="G10" s="1"/>
      <c r="H10" s="1"/>
      <c r="I10" s="1"/>
      <c r="J10" s="1"/>
      <c r="K10" s="1"/>
      <c r="L10" s="1"/>
      <c r="M10" s="1"/>
    </row>
    <row r="11" spans="1:13" x14ac:dyDescent="0.3">
      <c r="A11" s="1"/>
      <c r="B11" s="1"/>
      <c r="C11" s="1"/>
      <c r="D11" s="1"/>
      <c r="E11" s="1"/>
      <c r="F11" s="1"/>
      <c r="G11" s="1"/>
      <c r="H11" s="1"/>
      <c r="I11" s="1"/>
      <c r="J11" s="1"/>
      <c r="K11" s="1"/>
      <c r="L11" s="1"/>
      <c r="M11" s="1"/>
    </row>
    <row r="12" spans="1:13" x14ac:dyDescent="0.3">
      <c r="A12" s="1"/>
      <c r="B12" s="1"/>
      <c r="C12" s="1"/>
      <c r="D12" s="1"/>
      <c r="E12" s="1"/>
      <c r="F12" s="1"/>
      <c r="G12" s="1"/>
      <c r="H12" s="1"/>
      <c r="I12" s="1"/>
      <c r="J12" s="1"/>
      <c r="K12" s="1"/>
      <c r="L12" s="1"/>
      <c r="M12" s="1"/>
    </row>
  </sheetData>
  <mergeCells count="2">
    <mergeCell ref="A1:M1"/>
    <mergeCell ref="B2:L2"/>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K26"/>
  <sheetViews>
    <sheetView workbookViewId="0">
      <selection activeCell="E15" sqref="E15"/>
    </sheetView>
  </sheetViews>
  <sheetFormatPr defaultColWidth="9.109375" defaultRowHeight="15.6" x14ac:dyDescent="0.3"/>
  <cols>
    <col min="1" max="1" width="4.6640625" style="3" customWidth="1"/>
    <col min="2" max="2" width="10.44140625" style="3" customWidth="1"/>
    <col min="3" max="3" width="25.109375" style="3" customWidth="1"/>
    <col min="4" max="4" width="38.33203125" style="3" customWidth="1"/>
    <col min="5" max="5" width="24.33203125" style="3" customWidth="1"/>
    <col min="6" max="6" width="31.6640625" style="3" customWidth="1"/>
    <col min="7" max="7" width="27.109375" style="3" customWidth="1"/>
    <col min="8" max="16384" width="9.109375" style="3"/>
  </cols>
  <sheetData>
    <row r="1" spans="2:11" ht="16.2" thickBot="1" x14ac:dyDescent="0.35"/>
    <row r="2" spans="2:11" s="4" customFormat="1" ht="16.2" thickBot="1" x14ac:dyDescent="0.35">
      <c r="B2" s="46" t="s">
        <v>22</v>
      </c>
      <c r="C2" s="47"/>
      <c r="D2" s="47"/>
      <c r="E2" s="47"/>
      <c r="F2" s="47"/>
      <c r="G2" s="48"/>
    </row>
    <row r="3" spans="2:11" s="4" customFormat="1" x14ac:dyDescent="0.3">
      <c r="B3" s="49" t="s">
        <v>23</v>
      </c>
      <c r="C3" s="50"/>
      <c r="D3" s="51" t="s">
        <v>40</v>
      </c>
      <c r="E3" s="52"/>
      <c r="F3" s="52"/>
      <c r="G3" s="53"/>
    </row>
    <row r="4" spans="2:11" s="4" customFormat="1" x14ac:dyDescent="0.3">
      <c r="B4" s="54" t="s">
        <v>24</v>
      </c>
      <c r="C4" s="55"/>
      <c r="D4" s="56" t="s">
        <v>41</v>
      </c>
      <c r="E4" s="57"/>
      <c r="F4" s="57"/>
      <c r="G4" s="58"/>
    </row>
    <row r="5" spans="2:11" s="4" customFormat="1" x14ac:dyDescent="0.3">
      <c r="B5" s="59" t="s">
        <v>25</v>
      </c>
      <c r="C5" s="60"/>
      <c r="D5" s="61">
        <v>44652</v>
      </c>
      <c r="E5" s="62"/>
      <c r="F5" s="62"/>
      <c r="G5" s="63"/>
    </row>
    <row r="6" spans="2:11" s="4" customFormat="1" ht="16.2" thickBot="1" x14ac:dyDescent="0.35">
      <c r="B6" s="38" t="s">
        <v>26</v>
      </c>
      <c r="C6" s="39"/>
      <c r="D6" s="40" t="s">
        <v>46</v>
      </c>
      <c r="E6" s="41"/>
      <c r="F6" s="41"/>
      <c r="G6" s="42"/>
      <c r="K6" s="19"/>
    </row>
    <row r="7" spans="2:11" ht="16.2" thickBot="1" x14ac:dyDescent="0.35"/>
    <row r="8" spans="2:11" x14ac:dyDescent="0.3">
      <c r="B8" s="43" t="s">
        <v>9</v>
      </c>
      <c r="C8" s="44"/>
      <c r="D8" s="44"/>
      <c r="E8" s="44"/>
      <c r="F8" s="44"/>
      <c r="G8" s="45"/>
    </row>
    <row r="9" spans="2:11" ht="31.2" x14ac:dyDescent="0.3">
      <c r="B9" s="5" t="s">
        <v>2</v>
      </c>
      <c r="C9" s="6" t="s">
        <v>3</v>
      </c>
      <c r="D9" s="6" t="s">
        <v>4</v>
      </c>
      <c r="E9" s="7" t="s">
        <v>5</v>
      </c>
      <c r="F9" s="6" t="s">
        <v>6</v>
      </c>
      <c r="G9" s="8" t="s">
        <v>0</v>
      </c>
    </row>
    <row r="10" spans="2:11" ht="62.4" x14ac:dyDescent="0.3">
      <c r="B10" s="5">
        <v>1</v>
      </c>
      <c r="C10" s="24">
        <v>44784</v>
      </c>
      <c r="D10" s="27">
        <v>2469300</v>
      </c>
      <c r="E10" s="25"/>
      <c r="F10" s="26"/>
      <c r="G10" s="23" t="s">
        <v>47</v>
      </c>
    </row>
    <row r="11" spans="2:11" ht="62.4" x14ac:dyDescent="0.3">
      <c r="B11" s="5">
        <v>2</v>
      </c>
      <c r="C11" s="24">
        <v>44795</v>
      </c>
      <c r="D11" s="27">
        <v>2469300</v>
      </c>
      <c r="E11" s="25"/>
      <c r="F11" s="26"/>
      <c r="G11" s="23" t="s">
        <v>47</v>
      </c>
    </row>
    <row r="12" spans="2:11" ht="62.4" x14ac:dyDescent="0.3">
      <c r="B12" s="5">
        <v>3</v>
      </c>
      <c r="C12" s="24">
        <v>44872</v>
      </c>
      <c r="D12" s="27">
        <v>2469300</v>
      </c>
      <c r="E12" s="12"/>
      <c r="F12" s="11"/>
      <c r="G12" s="23" t="s">
        <v>47</v>
      </c>
    </row>
    <row r="13" spans="2:11" ht="62.4" x14ac:dyDescent="0.3">
      <c r="B13" s="5">
        <v>4</v>
      </c>
      <c r="C13" s="24">
        <v>44880</v>
      </c>
      <c r="D13" s="27">
        <v>2469300</v>
      </c>
      <c r="E13" s="12"/>
      <c r="F13" s="11"/>
      <c r="G13" s="23" t="s">
        <v>47</v>
      </c>
    </row>
    <row r="14" spans="2:11" ht="62.4" x14ac:dyDescent="0.3">
      <c r="B14" s="5">
        <v>5</v>
      </c>
      <c r="C14" s="24">
        <v>44918</v>
      </c>
      <c r="D14" s="27">
        <f>D13</f>
        <v>2469300</v>
      </c>
      <c r="E14" s="12"/>
      <c r="F14" s="11"/>
      <c r="G14" s="23" t="s">
        <v>47</v>
      </c>
    </row>
    <row r="15" spans="2:11" ht="62.4" x14ac:dyDescent="0.3">
      <c r="B15" s="5">
        <v>6</v>
      </c>
      <c r="C15" s="24">
        <v>44930</v>
      </c>
      <c r="D15" s="27">
        <f>D14*0.9</f>
        <v>2222370</v>
      </c>
      <c r="E15" s="12"/>
      <c r="F15" s="11"/>
      <c r="G15" s="23" t="s">
        <v>47</v>
      </c>
    </row>
    <row r="16" spans="2:11" ht="46.8" x14ac:dyDescent="0.3">
      <c r="B16" s="5">
        <v>7</v>
      </c>
      <c r="C16" s="24">
        <v>44938</v>
      </c>
      <c r="D16" s="27">
        <f>D14*0.8</f>
        <v>1975440</v>
      </c>
      <c r="E16" s="12"/>
      <c r="F16" s="11"/>
      <c r="G16" s="23" t="s">
        <v>48</v>
      </c>
    </row>
    <row r="17" spans="2:7" x14ac:dyDescent="0.3">
      <c r="B17" s="9"/>
      <c r="C17" s="10"/>
      <c r="D17" s="11"/>
      <c r="E17" s="12"/>
      <c r="F17" s="11"/>
      <c r="G17" s="13"/>
    </row>
    <row r="18" spans="2:7" x14ac:dyDescent="0.3">
      <c r="B18" s="9"/>
      <c r="C18" s="10"/>
      <c r="D18" s="11"/>
      <c r="E18" s="12"/>
      <c r="F18" s="11"/>
      <c r="G18" s="13"/>
    </row>
    <row r="19" spans="2:7" x14ac:dyDescent="0.3">
      <c r="B19" s="9"/>
      <c r="C19" s="10"/>
      <c r="D19" s="11"/>
      <c r="E19" s="12"/>
      <c r="F19" s="11"/>
      <c r="G19" s="13"/>
    </row>
    <row r="20" spans="2:7" x14ac:dyDescent="0.3">
      <c r="B20" s="9"/>
      <c r="C20" s="10"/>
      <c r="D20" s="11"/>
      <c r="E20" s="12"/>
      <c r="F20" s="11"/>
      <c r="G20" s="13"/>
    </row>
    <row r="21" spans="2:7" x14ac:dyDescent="0.3">
      <c r="B21" s="9"/>
      <c r="C21" s="10"/>
      <c r="D21" s="11"/>
      <c r="E21" s="12"/>
      <c r="F21" s="11"/>
      <c r="G21" s="13"/>
    </row>
    <row r="22" spans="2:7" x14ac:dyDescent="0.3">
      <c r="B22" s="9"/>
      <c r="C22" s="10"/>
      <c r="D22" s="11"/>
      <c r="E22" s="12"/>
      <c r="F22" s="11"/>
      <c r="G22" s="13"/>
    </row>
    <row r="23" spans="2:7" x14ac:dyDescent="0.3">
      <c r="B23" s="9"/>
      <c r="C23" s="10"/>
      <c r="D23" s="11"/>
      <c r="E23" s="12"/>
      <c r="F23" s="11"/>
      <c r="G23" s="13"/>
    </row>
    <row r="24" spans="2:7" ht="16.2" thickBot="1" x14ac:dyDescent="0.35">
      <c r="B24" s="14"/>
      <c r="C24" s="15"/>
      <c r="D24" s="16"/>
      <c r="E24" s="17"/>
      <c r="F24" s="16"/>
      <c r="G24" s="18"/>
    </row>
    <row r="26" spans="2:7" ht="50.25" customHeight="1" x14ac:dyDescent="0.3">
      <c r="B26" s="64" t="s">
        <v>35</v>
      </c>
      <c r="C26" s="65"/>
      <c r="D26" s="65"/>
      <c r="E26" s="65"/>
      <c r="F26" s="65"/>
      <c r="G26" s="65"/>
    </row>
  </sheetData>
  <mergeCells count="11">
    <mergeCell ref="B26:G26"/>
    <mergeCell ref="B6:C6"/>
    <mergeCell ref="D6:G6"/>
    <mergeCell ref="B8:G8"/>
    <mergeCell ref="B2:G2"/>
    <mergeCell ref="B3:C3"/>
    <mergeCell ref="D3:G3"/>
    <mergeCell ref="B4:C4"/>
    <mergeCell ref="D4:G4"/>
    <mergeCell ref="B5:C5"/>
    <mergeCell ref="D5:G5"/>
  </mergeCell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2"/>
  <sheetViews>
    <sheetView workbookViewId="0">
      <selection activeCell="E12" sqref="E12"/>
    </sheetView>
  </sheetViews>
  <sheetFormatPr defaultRowHeight="14.4" x14ac:dyDescent="0.3"/>
  <cols>
    <col min="1" max="1" width="13.88671875" customWidth="1"/>
    <col min="2" max="2" width="26.6640625" customWidth="1"/>
  </cols>
  <sheetData>
    <row r="1" spans="1:2" x14ac:dyDescent="0.3">
      <c r="A1" s="66" t="s">
        <v>7</v>
      </c>
      <c r="B1" s="66"/>
    </row>
    <row r="2" spans="1:2" x14ac:dyDescent="0.3">
      <c r="A2" s="2" t="s">
        <v>2</v>
      </c>
      <c r="B2" s="2" t="s">
        <v>8</v>
      </c>
    </row>
    <row r="3" spans="1:2" x14ac:dyDescent="0.3">
      <c r="A3" s="2"/>
      <c r="B3" s="2"/>
    </row>
    <row r="4" spans="1:2" x14ac:dyDescent="0.3">
      <c r="A4" s="2"/>
      <c r="B4" s="2"/>
    </row>
    <row r="5" spans="1:2" x14ac:dyDescent="0.3">
      <c r="A5" s="2"/>
      <c r="B5" s="2"/>
    </row>
    <row r="6" spans="1:2" x14ac:dyDescent="0.3">
      <c r="A6" s="2"/>
      <c r="B6" s="2"/>
    </row>
    <row r="7" spans="1:2" x14ac:dyDescent="0.3">
      <c r="A7" s="2"/>
      <c r="B7" s="2"/>
    </row>
    <row r="8" spans="1:2" x14ac:dyDescent="0.3">
      <c r="A8" s="2"/>
      <c r="B8" s="2"/>
    </row>
    <row r="9" spans="1:2" x14ac:dyDescent="0.3">
      <c r="A9" s="2"/>
      <c r="B9" s="2"/>
    </row>
    <row r="12" spans="1:2" ht="105" customHeight="1" x14ac:dyDescent="0.3">
      <c r="A12" s="67" t="s">
        <v>35</v>
      </c>
      <c r="B12" s="67"/>
    </row>
  </sheetData>
  <mergeCells count="2">
    <mergeCell ref="A1:B1"/>
    <mergeCell ref="A12:B12"/>
  </mergeCells>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Аркуші</vt:lpstr>
      </vt:variant>
      <vt:variant>
        <vt:i4>4</vt:i4>
      </vt:variant>
    </vt:vector>
  </HeadingPairs>
  <TitlesOfParts>
    <vt:vector size="4" baseType="lpstr">
      <vt:lpstr>ПублПасп</vt:lpstr>
      <vt:lpstr>5.2</vt:lpstr>
      <vt:lpstr>5.3</vt:lpstr>
      <vt:lpstr>5.4</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Римаренко Олег Володимирович</cp:lastModifiedBy>
  <cp:lastPrinted>2022-07-19T08:45:43Z</cp:lastPrinted>
  <dcterms:created xsi:type="dcterms:W3CDTF">2015-10-12T12:03:25Z</dcterms:created>
  <dcterms:modified xsi:type="dcterms:W3CDTF">2023-02-27T09:57:09Z</dcterms:modified>
</cp:coreProperties>
</file>