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03_ПІБ_Козин\ППА\Квартира 5\"/>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6" i="9" s="1"/>
  <c r="D15" i="9" l="1"/>
</calcChain>
</file>

<file path=xl/sharedStrings.xml><?xml version="1.0" encoding="utf-8"?>
<sst xmlns="http://schemas.openxmlformats.org/spreadsheetml/2006/main" count="63" uniqueCount="51">
  <si>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</si>
  <si>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</si>
  <si>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</si>
  <si>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</si>
  <si>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</si>
  <si>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</si>
  <si>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</si>
  <si>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</si>
  <si>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</si>
  <si>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</si>
  <si>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</si>
  <si>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</si>
  <si>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</si>
  <si>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</si>
  <si>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</si>
  <si>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</si>
  <si>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</si>
  <si>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</si>
  <si>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</si>
  <si>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</si>
  <si>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</si>
  <si>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</si>
  <si>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</si>
  <si>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</si>
  <si>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</si>
  <si>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</si>
  <si>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</si>
  <si>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</si>
  <si>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</si>
  <si>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</si>
  <si>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</si>
  <si>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</si>
  <si>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</si>
  <si>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</si>
  <si>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</si>
  <si>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</si>
  <si>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</si>
  <si>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</si>
  <si>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</si>
  <si>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</si>
  <si>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</si>
  <si>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</si>
  <si>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</si>
  <si>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</si>
  <si>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</si>
  <si>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5</t>
  </si>
  <si>
    <t>3 109 400,00 грн, без ПДВ</t>
  </si>
  <si>
    <t>В складі лоту з земельною ділянкою.Не відбулися у зв`язку з відсутністю учасників.</t>
  </si>
  <si>
    <t>Відкриті торги скасовано відповідно до рішення Фонду № 29 від 10.01.2023</t>
  </si>
  <si>
    <t>Квартира, загальною площею 578,5 кв.м (житлова площа 81,1 кв.м),  за адресою: Київська обл., Обухівський р., смт. Козин, провулок Молодіжний, будинок 3а, квартира 5, реєстраційний номер об’єкта нерухомого майна: 1961355632231</t>
  </si>
  <si>
    <t>так (кадастровий номер 3223155400:05:002:0195, площею 0,0674 га ( цільове призначення -для будівництва і обслуговування житлового будинку, господарських будівель і споруд (присадибна ділянка)),за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</si>
</sst>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0">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7" fillId="0" borderId="11" xfId="0" applyFont="1" applyBorder="1" applyAlignment="1">
      <alignment horizontal="center" vertical="center" wrapText="1"/>
    </xf>
    <xf numFmtId="14" fontId="7" fillId="0" borderId="1" xfId="0" applyNumberFormat="1" applyFont="1" applyBorder="1" applyAlignment="1">
      <alignment horizontal="center" vertical="center"/>
    </xf>
    <xf numFmtId="4" fontId="7" fillId="0" borderId="1" xfId="0" applyNumberFormat="1" applyFont="1" applyBorder="1" applyAlignment="1">
      <alignment horizontal="center" vertical="center"/>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4" fillId="0" borderId="23" xfId="0" applyFont="1" applyFill="1" applyBorder="1" applyAlignment="1" applyProtection="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14" fontId="6" fillId="0" borderId="21"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3348568</xdr:colOff>
      <xdr:row>1</xdr:row>
      <xdr:rowOff>118533</xdr:rowOff>
    </xdr:from>
    <xdr:to>
      <xdr:col>2</xdr:col>
      <xdr:colOff>4553075</xdr:colOff>
      <xdr:row>1</xdr:row>
      <xdr:rowOff>352424</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10301" y="245533"/>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27</xdr:row>
      <xdr:rowOff>18858</xdr:rowOff>
    </xdr:from>
    <xdr:to>
      <xdr:col>5</xdr:col>
      <xdr:colOff>212287</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559923"/>
          <a:ext cx="2584264"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306059</xdr:colOff>
      <xdr:row>27</xdr:row>
      <xdr:rowOff>5462</xdr:rowOff>
    </xdr:from>
    <xdr:to>
      <xdr:col>11</xdr:col>
      <xdr:colOff>72729</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09602" y="5546527"/>
          <a:ext cx="2831236"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446560</xdr:colOff>
      <xdr:row>27</xdr:row>
      <xdr:rowOff>5530</xdr:rowOff>
    </xdr:from>
    <xdr:to>
      <xdr:col>17</xdr:col>
      <xdr:colOff>25549</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14669" y="5546595"/>
          <a:ext cx="3256467"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32741</xdr:rowOff>
    </xdr:from>
    <xdr:to>
      <xdr:col>22</xdr:col>
      <xdr:colOff>505238</xdr:colOff>
      <xdr:row>45</xdr:row>
      <xdr:rowOff>45558</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386391" y="5573806"/>
          <a:ext cx="3428999" cy="3441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28" sqref="C28"/>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77" t="s">
        <v>42</v>
      </c>
      <c r="C2" s="78"/>
      <c r="D2" s="21"/>
    </row>
    <row r="3" spans="1:4" x14ac:dyDescent="0.3">
      <c r="A3" s="22"/>
      <c r="B3" s="76" t="s">
        <v>10</v>
      </c>
      <c r="C3" s="79" t="s">
        <v>38</v>
      </c>
      <c r="D3" s="21"/>
    </row>
    <row r="4" spans="1:4" x14ac:dyDescent="0.3">
      <c r="A4" s="22"/>
      <c r="B4" s="71" t="s">
        <v>11</v>
      </c>
      <c r="C4" s="72"/>
      <c r="D4" s="21"/>
    </row>
    <row r="5" spans="1:4" ht="31.2" x14ac:dyDescent="0.3">
      <c r="A5" s="22"/>
      <c r="B5" s="69" t="s">
        <v>28</v>
      </c>
      <c r="C5" s="70">
        <v>1</v>
      </c>
      <c r="D5" s="21"/>
    </row>
    <row r="6" spans="1:4" ht="62.4" x14ac:dyDescent="0.3">
      <c r="A6" s="22"/>
      <c r="B6" s="63" t="s">
        <v>12</v>
      </c>
      <c r="C6" s="64" t="s">
        <v>49</v>
      </c>
    </row>
    <row r="7" spans="1:4" ht="18.75" customHeight="1" x14ac:dyDescent="0.3">
      <c r="A7" s="22"/>
      <c r="B7" s="63" t="s">
        <v>13</v>
      </c>
      <c r="C7" s="64" t="s">
        <v>43</v>
      </c>
    </row>
    <row r="8" spans="1:4" x14ac:dyDescent="0.3">
      <c r="A8" s="22"/>
      <c r="B8" s="63" t="s">
        <v>14</v>
      </c>
      <c r="C8" s="64" t="s">
        <v>44</v>
      </c>
    </row>
    <row r="9" spans="1:4" ht="31.2" x14ac:dyDescent="0.3">
      <c r="A9" s="22"/>
      <c r="B9" s="63" t="s">
        <v>15</v>
      </c>
      <c r="C9" s="64" t="s">
        <v>45</v>
      </c>
    </row>
    <row r="10" spans="1:4" ht="14.25" customHeight="1" x14ac:dyDescent="0.3">
      <c r="A10" s="22"/>
      <c r="B10" s="63" t="s">
        <v>16</v>
      </c>
      <c r="C10" s="64">
        <v>578.5</v>
      </c>
    </row>
    <row r="11" spans="1:4" ht="18" customHeight="1" x14ac:dyDescent="0.3">
      <c r="A11" s="22"/>
      <c r="B11" s="63" t="s">
        <v>17</v>
      </c>
      <c r="C11" s="64" t="s">
        <v>39</v>
      </c>
    </row>
    <row r="12" spans="1:4" ht="84.75" customHeight="1" x14ac:dyDescent="0.3">
      <c r="A12" s="22"/>
      <c r="B12" s="73" t="s">
        <v>21</v>
      </c>
      <c r="C12" s="64" t="s">
        <v>50</v>
      </c>
    </row>
    <row r="13" spans="1:4" ht="31.2" x14ac:dyDescent="0.3">
      <c r="A13" s="22"/>
      <c r="B13" s="73" t="s">
        <v>18</v>
      </c>
      <c r="C13" s="65" t="s">
        <v>39</v>
      </c>
    </row>
    <row r="14" spans="1:4" x14ac:dyDescent="0.3">
      <c r="A14" s="22"/>
      <c r="B14" s="63" t="s">
        <v>32</v>
      </c>
      <c r="C14" s="65" t="s">
        <v>39</v>
      </c>
    </row>
    <row r="15" spans="1:4" ht="31.2" x14ac:dyDescent="0.3">
      <c r="A15" s="22"/>
      <c r="B15" s="63" t="s">
        <v>33</v>
      </c>
      <c r="C15" s="64" t="s">
        <v>39</v>
      </c>
    </row>
    <row r="16" spans="1:4" ht="15" customHeight="1" x14ac:dyDescent="0.3">
      <c r="A16" s="22"/>
      <c r="B16" s="71" t="s">
        <v>20</v>
      </c>
      <c r="C16" s="72"/>
    </row>
    <row r="17" spans="1:3" ht="15" customHeight="1" x14ac:dyDescent="0.3">
      <c r="A17" s="22"/>
      <c r="B17" s="74" t="s">
        <v>29</v>
      </c>
      <c r="C17" s="66" t="s">
        <v>19</v>
      </c>
    </row>
    <row r="18" spans="1:3" x14ac:dyDescent="0.3">
      <c r="A18" s="22"/>
      <c r="B18" s="74" t="s">
        <v>30</v>
      </c>
      <c r="C18" s="67"/>
    </row>
    <row r="19" spans="1:3" ht="15" customHeight="1" thickBot="1" x14ac:dyDescent="0.35">
      <c r="A19" s="22"/>
      <c r="B19" s="75" t="s">
        <v>31</v>
      </c>
      <c r="C19" s="68"/>
    </row>
    <row r="20" spans="1:3" x14ac:dyDescent="0.3">
      <c r="A20" s="22"/>
    </row>
    <row r="21" spans="1:3" ht="49.5" customHeight="1" x14ac:dyDescent="0.3">
      <c r="A21" s="22"/>
      <c r="B21" s="26" t="s">
        <v>27</v>
      </c>
      <c r="C21" s="26"/>
    </row>
    <row r="22" spans="1:3" ht="93" customHeight="1" x14ac:dyDescent="0.3">
      <c r="B22" s="28" t="s">
        <v>34</v>
      </c>
      <c r="C22" s="28"/>
    </row>
    <row r="23" spans="1:3" ht="65.25" customHeight="1" x14ac:dyDescent="0.3">
      <c r="B23" s="29" t="s">
        <v>35</v>
      </c>
      <c r="C23" s="29"/>
    </row>
    <row r="24" spans="1:3" ht="33" customHeight="1" x14ac:dyDescent="0.3">
      <c r="B24" s="27" t="s">
        <v>36</v>
      </c>
      <c r="C24" s="27"/>
    </row>
    <row r="25" spans="1:3" ht="156.75" customHeight="1" x14ac:dyDescent="0.3">
      <c r="B25" s="27" t="s">
        <v>37</v>
      </c>
      <c r="C25" s="27"/>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4.4" x14ac:dyDescent="0.3"/>
  <cols>
    <col min="1" max="1" width="6.5546875" customWidth="1"/>
  </cols>
  <sheetData>
    <row r="1" spans="1:13" ht="15.6" x14ac:dyDescent="0.3">
      <c r="A1" s="30" t="s">
        <v>1</v>
      </c>
      <c r="B1" s="31"/>
      <c r="C1" s="31"/>
      <c r="D1" s="31"/>
      <c r="E1" s="31"/>
      <c r="F1" s="31"/>
      <c r="G1" s="31"/>
      <c r="H1" s="31"/>
      <c r="I1" s="31"/>
      <c r="J1" s="31"/>
      <c r="K1" s="31"/>
      <c r="L1" s="31"/>
      <c r="M1" s="31"/>
    </row>
    <row r="2" spans="1:13" ht="45.75" customHeight="1" x14ac:dyDescent="0.3">
      <c r="A2" s="1"/>
      <c r="B2" s="32" t="s">
        <v>35</v>
      </c>
      <c r="C2" s="32"/>
      <c r="D2" s="32"/>
      <c r="E2" s="32"/>
      <c r="F2" s="32"/>
      <c r="G2" s="32"/>
      <c r="H2" s="32"/>
      <c r="I2" s="32"/>
      <c r="J2" s="32"/>
      <c r="K2" s="32"/>
      <c r="L2" s="32"/>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K18" sqref="K18"/>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24.109375" style="3" customWidth="1"/>
    <col min="8" max="16384" width="9.109375" style="3"/>
  </cols>
  <sheetData>
    <row r="1" spans="2:11" ht="16.2" thickBot="1" x14ac:dyDescent="0.35"/>
    <row r="2" spans="2:11" s="4" customFormat="1" ht="16.2" thickBot="1" x14ac:dyDescent="0.35">
      <c r="B2" s="43" t="s">
        <v>22</v>
      </c>
      <c r="C2" s="44"/>
      <c r="D2" s="44"/>
      <c r="E2" s="44"/>
      <c r="F2" s="44"/>
      <c r="G2" s="45"/>
    </row>
    <row r="3" spans="2:11" s="4" customFormat="1" x14ac:dyDescent="0.3">
      <c r="B3" s="46" t="s">
        <v>23</v>
      </c>
      <c r="C3" s="47"/>
      <c r="D3" s="48" t="s">
        <v>40</v>
      </c>
      <c r="E3" s="49"/>
      <c r="F3" s="49"/>
      <c r="G3" s="50"/>
    </row>
    <row r="4" spans="2:11" s="4" customFormat="1" x14ac:dyDescent="0.3">
      <c r="B4" s="51" t="s">
        <v>24</v>
      </c>
      <c r="C4" s="52"/>
      <c r="D4" s="53" t="s">
        <v>41</v>
      </c>
      <c r="E4" s="54"/>
      <c r="F4" s="54"/>
      <c r="G4" s="55"/>
    </row>
    <row r="5" spans="2:11" s="4" customFormat="1" x14ac:dyDescent="0.3">
      <c r="B5" s="56" t="s">
        <v>25</v>
      </c>
      <c r="C5" s="57"/>
      <c r="D5" s="58">
        <v>44652</v>
      </c>
      <c r="E5" s="59"/>
      <c r="F5" s="59"/>
      <c r="G5" s="60"/>
    </row>
    <row r="6" spans="2:11" s="4" customFormat="1" ht="16.2" thickBot="1" x14ac:dyDescent="0.35">
      <c r="B6" s="35" t="s">
        <v>26</v>
      </c>
      <c r="C6" s="36"/>
      <c r="D6" s="37" t="s">
        <v>46</v>
      </c>
      <c r="E6" s="38"/>
      <c r="F6" s="38"/>
      <c r="G6" s="39"/>
      <c r="K6" s="19"/>
    </row>
    <row r="7" spans="2:11" ht="16.2" thickBot="1" x14ac:dyDescent="0.35"/>
    <row r="8" spans="2:11" x14ac:dyDescent="0.3">
      <c r="B8" s="40" t="s">
        <v>9</v>
      </c>
      <c r="C8" s="41"/>
      <c r="D8" s="41"/>
      <c r="E8" s="41"/>
      <c r="F8" s="41"/>
      <c r="G8" s="42"/>
    </row>
    <row r="9" spans="2:11" ht="31.2" x14ac:dyDescent="0.3">
      <c r="B9" s="5" t="s">
        <v>2</v>
      </c>
      <c r="C9" s="6" t="s">
        <v>3</v>
      </c>
      <c r="D9" s="6" t="s">
        <v>4</v>
      </c>
      <c r="E9" s="7" t="s">
        <v>5</v>
      </c>
      <c r="F9" s="6" t="s">
        <v>6</v>
      </c>
      <c r="G9" s="8" t="s">
        <v>0</v>
      </c>
    </row>
    <row r="10" spans="2:11" ht="78" x14ac:dyDescent="0.3">
      <c r="B10" s="5">
        <v>1</v>
      </c>
      <c r="C10" s="25">
        <v>44784</v>
      </c>
      <c r="D10" s="25">
        <v>3109400</v>
      </c>
      <c r="E10" s="12"/>
      <c r="F10" s="11"/>
      <c r="G10" s="23" t="s">
        <v>47</v>
      </c>
    </row>
    <row r="11" spans="2:11" ht="78" x14ac:dyDescent="0.3">
      <c r="B11" s="5">
        <v>2</v>
      </c>
      <c r="C11" s="24">
        <v>44795</v>
      </c>
      <c r="D11" s="25">
        <v>3109400</v>
      </c>
      <c r="E11" s="12"/>
      <c r="F11" s="11"/>
      <c r="G11" s="23" t="s">
        <v>47</v>
      </c>
    </row>
    <row r="12" spans="2:11" ht="78" x14ac:dyDescent="0.3">
      <c r="B12" s="5">
        <v>3</v>
      </c>
      <c r="C12" s="24">
        <v>44872</v>
      </c>
      <c r="D12" s="25">
        <v>3109400</v>
      </c>
      <c r="E12" s="12"/>
      <c r="F12" s="11"/>
      <c r="G12" s="23" t="s">
        <v>47</v>
      </c>
    </row>
    <row r="13" spans="2:11" ht="78" x14ac:dyDescent="0.3">
      <c r="B13" s="5">
        <v>4</v>
      </c>
      <c r="C13" s="24">
        <v>44880</v>
      </c>
      <c r="D13" s="25">
        <v>3109400</v>
      </c>
      <c r="E13" s="12"/>
      <c r="F13" s="11"/>
      <c r="G13" s="23" t="s">
        <v>47</v>
      </c>
    </row>
    <row r="14" spans="2:11" ht="78" x14ac:dyDescent="0.3">
      <c r="B14" s="5">
        <v>5</v>
      </c>
      <c r="C14" s="24">
        <v>44918</v>
      </c>
      <c r="D14" s="25">
        <f>D13</f>
        <v>3109400</v>
      </c>
      <c r="E14" s="12"/>
      <c r="F14" s="11"/>
      <c r="G14" s="23" t="s">
        <v>47</v>
      </c>
    </row>
    <row r="15" spans="2:11" ht="78" x14ac:dyDescent="0.3">
      <c r="B15" s="5">
        <v>6</v>
      </c>
      <c r="C15" s="24">
        <v>44930</v>
      </c>
      <c r="D15" s="25">
        <f>D14*0.9</f>
        <v>2798460</v>
      </c>
      <c r="E15" s="12"/>
      <c r="F15" s="11"/>
      <c r="G15" s="23" t="s">
        <v>47</v>
      </c>
    </row>
    <row r="16" spans="2:11" ht="62.4" x14ac:dyDescent="0.3">
      <c r="B16" s="5">
        <v>7</v>
      </c>
      <c r="C16" s="24">
        <v>44938</v>
      </c>
      <c r="D16" s="25">
        <f>D14*0.8</f>
        <v>2487520</v>
      </c>
      <c r="E16" s="12"/>
      <c r="F16" s="11"/>
      <c r="G16" s="23" t="s">
        <v>48</v>
      </c>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33" t="s">
        <v>35</v>
      </c>
      <c r="C26" s="34"/>
      <c r="D26" s="34"/>
      <c r="E26" s="34"/>
      <c r="F26" s="34"/>
      <c r="G26" s="3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61" t="s">
        <v>7</v>
      </c>
      <c r="B1" s="61"/>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2" t="s">
        <v>35</v>
      </c>
      <c r="B12" s="6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2022-07-19T07:04:37Z</cp:lastPrinted>
  <dcterms:created xsi:type="dcterms:W3CDTF">2015-10-12T12:03:25Z</dcterms:created>
  <dcterms:modified xsi:type="dcterms:W3CDTF">2023-02-27T09:30:45Z</dcterms:modified>
</cp:coreProperties>
</file>