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D:\Банки\ПІБ\20230519_ПІБ_Козин_ГРІН\ППА\Квартира 4\"/>
    </mc:Choice>
  </mc:AlternateContent>
  <bookViews>
    <workbookView xWindow="0" yWindow="0" windowWidth="11130" windowHeight="10395"/>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D13" i="9" l="1"/>
  <c r="D12" i="9"/>
  <c r="D11" i="9"/>
</calcChain>
</file>

<file path=xl/sharedStrings.xml><?xml version="1.0" encoding="utf-8"?>
<sst xmlns="http://schemas.openxmlformats.org/spreadsheetml/2006/main" count="62" uniqueCount="53">
  <si>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</si>
  <si>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</si>
  <si>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</si>
  <si>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</si>
  <si>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</si>
  <si>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</si>
  <si>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</si>
  <si>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</si>
  <si>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</si>
  <si>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</si>
  <si>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</si>
  <si>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</si>
  <si>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</si>
  <si>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</si>
  <si>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</si>
  <si>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</si>
  <si>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</si>
  <si>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</si>
  <si>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</si>
  <si>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</si>
  <si>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</si>
  <si>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</si>
  <si>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</si>
  <si>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</si>
  <si>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</si>
  <si>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</si>
  <si>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</si>
  <si>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</si>
  <si>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</si>
  <si>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</si>
  <si>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</si>
  <si>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</si>
  <si>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</si>
  <si>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</si>
  <si>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</si>
  <si>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</si>
  <si>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</si>
  <si>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ПАТ "Промінвестбанк"</t>
  </si>
  <si>
    <t>ні</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</si>
  <si>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</si>
  <si>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</si>
  <si>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Нерухомість (будівлі та споруди)</t>
  </si>
  <si>
    <t>-</t>
  </si>
  <si>
    <t>житлова нерухомість</t>
  </si>
  <si>
    <t>квартира</t>
  </si>
  <si>
    <t>Київська обл., Обухівський р., смт Козин, вулиця Старокиївська, будинок 139, квартира 4</t>
  </si>
  <si>
    <t>3 378 700,00 грн, без ПДВ</t>
  </si>
  <si>
    <t>Квартира, загальною площею 602,9 кв.м (житлова площа 121,3 кв.м), за адресою: Київська обл., Обухівський р., смт Козин, вулиця Старокиївська, будинок 139, квартира 4, реєстраційний номер об`єкту нерухомого майна: 1963865732231. Опис: складається з 5-ти житлових кімнат</t>
  </si>
  <si>
    <t>Так (обмежений фізичний доступ на територію)</t>
  </si>
  <si>
    <t>1.10. Наявність перешкод в доступі до нерухомого майна</t>
  </si>
  <si>
    <t>1.11. Оснащення інженерними системами</t>
  </si>
  <si>
    <t>В складі лоту з земельною ділянкою.Не відбулися у зв`язку з відсутністю учасників.</t>
  </si>
  <si>
    <t>так (земельна ділянка (кадастровий номер 3223155400:03:033:0116), площею 0,0441 га, за адресою: Київська обл., Обухівський р-н, смт Козин, ТІЗ "ГРІН ЗУНД"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</si>
</sst>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_-* #,##0.00_₴_-;\-* #,##0.00_₴_-;_-* &quot;-&quot;??_₴_-;_-@_-"/>
    <numFmt numFmtId="165" formatCode="_-* #,##0_₴_-;\-* #,##0_₴_-;_-* &quot;-&quot;??_₴_-;_-@_-"/>
    <numFmt numFmtId="166" formatCode="#,##0.00_р_."/>
  </numFmts>
  <fonts count="15" x14ac:knownFonts="1">
    <font>
      <sz val="11"/>
      <color theme="1"/>
      <name val="Calibri"/>
      <family val="2"/>
      <charset val="204"/>
      <scheme val="minor"/>
    </font>
    <font>
      <sz val="11"/>
      <color rgb="FF000000"/>
      <name val="Calibri"/>
      <family val="2"/>
      <scheme val="minor"/>
    </font>
    <font>
      <b/>
      <sz val="11"/>
      <color theme="1"/>
      <name val="Calibri"/>
      <family val="2"/>
      <charset val="204"/>
      <scheme val="minor"/>
    </font>
    <font>
      <sz val="11"/>
      <color theme="1"/>
      <name val="Calibri"/>
      <family val="2"/>
      <charset val="204"/>
      <scheme val="minor"/>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b/>
      <i/>
      <sz val="12"/>
      <color rgb="FFFF0000"/>
      <name val="Times New Roman"/>
      <family val="1"/>
      <charset val="204"/>
    </font>
  </fonts>
  <fills count="2">
    <fill>
      <patternFill patternType="none"/>
    </fill>
    <fill>
      <patternFill patternType="gray125"/>
    </fill>
  </fills>
  <borders count="25">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diagonal/>
    </border>
    <border>
      <left style="thin">
        <color indexed="64"/>
      </left>
      <right style="medium">
        <color indexed="64"/>
      </right>
      <top style="thin">
        <color indexed="64"/>
      </top>
      <bottom/>
      <diagonal/>
    </border>
    <border>
      <left style="thin">
        <color indexed="64"/>
      </left>
      <right style="medium">
        <color indexed="64"/>
      </right>
      <top/>
      <bottom style="medium">
        <color indexed="64"/>
      </bottom>
      <diagonal/>
    </border>
  </borders>
  <cellStyleXfs count="5">
    <xf numFmtId="0" fontId="0" fillId="0" borderId="0"/>
    <xf numFmtId="0" fontId="1" fillId="0" borderId="0"/>
    <xf numFmtId="164" fontId="3" fillId="0" borderId="0" applyFont="0" applyFill="0" applyBorder="0" applyAlignment="0" applyProtection="0"/>
    <xf numFmtId="9" fontId="3" fillId="0" borderId="0" applyFont="0" applyFill="0" applyBorder="0" applyAlignment="0" applyProtection="0"/>
    <xf numFmtId="0" fontId="5" fillId="0" borderId="0" applyNumberFormat="0" applyFill="0" applyBorder="0" applyAlignment="0" applyProtection="0"/>
  </cellStyleXfs>
  <cellXfs count="80">
    <xf numFmtId="0" fontId="0" fillId="0" borderId="0" xfId="0"/>
    <xf numFmtId="0" fontId="0" fillId="0" borderId="0" xfId="0" applyBorder="1"/>
    <xf numFmtId="0" fontId="0" fillId="0" borderId="1" xfId="0" applyBorder="1"/>
    <xf numFmtId="0" fontId="7" fillId="0" borderId="0" xfId="0" applyFont="1"/>
    <xf numFmtId="0" fontId="7" fillId="0" borderId="0" xfId="0" applyFont="1" applyAlignment="1">
      <alignment vertical="center"/>
    </xf>
    <xf numFmtId="0" fontId="7" fillId="0" borderId="10" xfId="0" applyFont="1" applyBorder="1" applyAlignment="1">
      <alignment horizontal="center" vertical="center"/>
    </xf>
    <xf numFmtId="0" fontId="7" fillId="0" borderId="1" xfId="0" applyFont="1" applyBorder="1" applyAlignment="1">
      <alignment horizontal="center" vertical="center"/>
    </xf>
    <xf numFmtId="0" fontId="7" fillId="0" borderId="1" xfId="0" applyFont="1" applyBorder="1" applyAlignment="1">
      <alignment horizontal="center" vertical="center" wrapText="1"/>
    </xf>
    <xf numFmtId="0" fontId="7" fillId="0" borderId="11" xfId="0" applyFont="1" applyBorder="1" applyAlignment="1">
      <alignment horizontal="center" vertical="center"/>
    </xf>
    <xf numFmtId="0" fontId="7" fillId="0" borderId="10" xfId="0" applyFont="1" applyBorder="1"/>
    <xf numFmtId="14" fontId="7" fillId="0" borderId="1" xfId="0" applyNumberFormat="1" applyFont="1" applyBorder="1"/>
    <xf numFmtId="165" fontId="7" fillId="0" borderId="1" xfId="2" applyNumberFormat="1" applyFont="1" applyBorder="1"/>
    <xf numFmtId="9" fontId="7" fillId="0" borderId="1" xfId="3" applyFont="1" applyBorder="1"/>
    <xf numFmtId="0" fontId="7" fillId="0" borderId="11" xfId="0" applyFont="1" applyBorder="1"/>
    <xf numFmtId="0" fontId="7" fillId="0" borderId="17" xfId="0" applyFont="1" applyBorder="1"/>
    <xf numFmtId="14" fontId="7" fillId="0" borderId="18" xfId="0" applyNumberFormat="1" applyFont="1" applyBorder="1"/>
    <xf numFmtId="165" fontId="7" fillId="0" borderId="18" xfId="2" applyNumberFormat="1" applyFont="1" applyBorder="1"/>
    <xf numFmtId="9" fontId="7" fillId="0" borderId="18" xfId="3" applyFont="1" applyBorder="1"/>
    <xf numFmtId="0" fontId="7" fillId="0" borderId="19" xfId="0" applyFont="1" applyBorder="1"/>
    <xf numFmtId="14" fontId="7" fillId="0" borderId="0" xfId="0" applyNumberFormat="1" applyFont="1" applyAlignment="1">
      <alignment vertical="center"/>
    </xf>
    <xf numFmtId="0" fontId="7" fillId="0" borderId="0" xfId="0" applyFont="1" applyAlignment="1">
      <alignment wrapText="1"/>
    </xf>
    <xf numFmtId="0" fontId="7" fillId="0" borderId="0" xfId="0" applyFont="1" applyAlignment="1">
      <alignment horizontal="center" wrapText="1"/>
    </xf>
    <xf numFmtId="0" fontId="7" fillId="0" borderId="0" xfId="0" applyFont="1" applyBorder="1" applyAlignment="1">
      <alignment wrapText="1"/>
    </xf>
    <xf numFmtId="14" fontId="7" fillId="0" borderId="1" xfId="0" applyNumberFormat="1" applyFont="1" applyBorder="1" applyAlignment="1">
      <alignment horizontal="center" vertical="center"/>
    </xf>
    <xf numFmtId="0" fontId="7" fillId="0" borderId="20" xfId="0" applyFont="1" applyBorder="1" applyAlignment="1">
      <alignment horizontal="center" wrapText="1"/>
    </xf>
    <xf numFmtId="4" fontId="7" fillId="0" borderId="1" xfId="0" applyNumberFormat="1" applyFont="1" applyBorder="1" applyAlignment="1">
      <alignment horizontal="center" vertical="center"/>
    </xf>
    <xf numFmtId="0" fontId="7" fillId="0" borderId="0" xfId="0" applyFont="1" applyAlignment="1">
      <alignment horizontal="left" vertical="center" wrapText="1"/>
    </xf>
    <xf numFmtId="14" fontId="14" fillId="0" borderId="0" xfId="0" applyNumberFormat="1" applyFont="1" applyAlignment="1">
      <alignment horizontal="center" vertical="center" wrapText="1"/>
    </xf>
    <xf numFmtId="14" fontId="10" fillId="0" borderId="1" xfId="0" applyNumberFormat="1" applyFont="1" applyBorder="1" applyAlignment="1">
      <alignment horizontal="left" vertical="center" wrapText="1"/>
    </xf>
    <xf numFmtId="14" fontId="13" fillId="0" borderId="1" xfId="0" applyNumberFormat="1" applyFont="1" applyBorder="1" applyAlignment="1">
      <alignment horizontal="center" vertical="center" wrapText="1"/>
    </xf>
    <xf numFmtId="0" fontId="4" fillId="0" borderId="0" xfId="0" applyFont="1" applyBorder="1" applyAlignment="1">
      <alignment horizontal="center"/>
    </xf>
    <xf numFmtId="0" fontId="2" fillId="0" borderId="0" xfId="0" applyFont="1" applyBorder="1" applyAlignment="1">
      <alignment horizontal="center"/>
    </xf>
    <xf numFmtId="14" fontId="12" fillId="0" borderId="0" xfId="0" applyNumberFormat="1" applyFont="1" applyBorder="1" applyAlignment="1">
      <alignment horizontal="center" vertical="center" wrapText="1"/>
    </xf>
    <xf numFmtId="0" fontId="7" fillId="0" borderId="12" xfId="0" applyFont="1" applyFill="1" applyBorder="1" applyAlignment="1">
      <alignment horizontal="left" vertical="center"/>
    </xf>
    <xf numFmtId="0" fontId="7" fillId="0" borderId="13" xfId="0" applyFont="1" applyFill="1" applyBorder="1" applyAlignment="1">
      <alignment horizontal="left" vertical="center"/>
    </xf>
    <xf numFmtId="14" fontId="7" fillId="0" borderId="12" xfId="0" applyNumberFormat="1" applyFont="1" applyFill="1" applyBorder="1" applyAlignment="1">
      <alignment horizontal="center"/>
    </xf>
    <xf numFmtId="14" fontId="7" fillId="0" borderId="3" xfId="0" applyNumberFormat="1" applyFont="1" applyFill="1" applyBorder="1" applyAlignment="1">
      <alignment horizontal="center"/>
    </xf>
    <xf numFmtId="14" fontId="7" fillId="0" borderId="13" xfId="0" applyNumberFormat="1" applyFont="1" applyFill="1" applyBorder="1" applyAlignment="1">
      <alignment horizontal="center"/>
    </xf>
    <xf numFmtId="0" fontId="4" fillId="0" borderId="4" xfId="0" applyFont="1" applyBorder="1" applyAlignment="1">
      <alignment horizontal="center" vertical="center"/>
    </xf>
    <xf numFmtId="0" fontId="4" fillId="0" borderId="5" xfId="0" applyFont="1" applyBorder="1" applyAlignment="1">
      <alignment horizontal="center" vertical="center"/>
    </xf>
    <xf numFmtId="0" fontId="4" fillId="0" borderId="6" xfId="0" applyFont="1" applyBorder="1" applyAlignment="1">
      <alignment horizontal="center" vertical="center"/>
    </xf>
    <xf numFmtId="0" fontId="7" fillId="0" borderId="7" xfId="0" applyFont="1" applyFill="1" applyBorder="1" applyAlignment="1">
      <alignment horizontal="left" vertical="center"/>
    </xf>
    <xf numFmtId="0" fontId="7" fillId="0" borderId="8" xfId="0" applyFont="1" applyFill="1" applyBorder="1" applyAlignment="1">
      <alignment horizontal="left" vertical="center"/>
    </xf>
    <xf numFmtId="0" fontId="7" fillId="0" borderId="7" xfId="0" applyFont="1" applyFill="1" applyBorder="1" applyAlignment="1">
      <alignment horizontal="center"/>
    </xf>
    <xf numFmtId="0" fontId="7" fillId="0" borderId="9" xfId="0" applyFont="1" applyFill="1" applyBorder="1" applyAlignment="1">
      <alignment horizontal="center"/>
    </xf>
    <xf numFmtId="0" fontId="7" fillId="0" borderId="8" xfId="0" applyFont="1" applyFill="1" applyBorder="1" applyAlignment="1">
      <alignment horizontal="center"/>
    </xf>
    <xf numFmtId="0" fontId="7" fillId="0" borderId="10" xfId="0" applyFont="1" applyFill="1" applyBorder="1" applyAlignment="1">
      <alignment vertical="center"/>
    </xf>
    <xf numFmtId="0" fontId="7" fillId="0" borderId="11" xfId="0" applyFont="1" applyFill="1" applyBorder="1" applyAlignment="1">
      <alignment vertical="center"/>
    </xf>
    <xf numFmtId="0" fontId="7" fillId="0" borderId="12" xfId="0" applyFont="1" applyFill="1" applyBorder="1" applyAlignment="1">
      <alignment horizontal="center"/>
    </xf>
    <xf numFmtId="0" fontId="7" fillId="0" borderId="3" xfId="0" applyFont="1" applyFill="1" applyBorder="1" applyAlignment="1">
      <alignment horizontal="center"/>
    </xf>
    <xf numFmtId="0" fontId="7" fillId="0" borderId="13" xfId="0" applyFont="1" applyFill="1" applyBorder="1" applyAlignment="1">
      <alignment horizontal="center"/>
    </xf>
    <xf numFmtId="14" fontId="11" fillId="0" borderId="2" xfId="0" applyNumberFormat="1" applyFont="1" applyBorder="1" applyAlignment="1">
      <alignment horizontal="center" vertical="center" wrapText="1"/>
    </xf>
    <xf numFmtId="14" fontId="11" fillId="0" borderId="0" xfId="0" applyNumberFormat="1" applyFont="1" applyBorder="1" applyAlignment="1">
      <alignment horizontal="center" vertical="center" wrapText="1"/>
    </xf>
    <xf numFmtId="0" fontId="7" fillId="0" borderId="14" xfId="0" applyFont="1" applyFill="1" applyBorder="1" applyAlignment="1">
      <alignment horizontal="left" vertical="center"/>
    </xf>
    <xf numFmtId="0" fontId="7" fillId="0" borderId="15" xfId="0" applyFont="1" applyFill="1" applyBorder="1" applyAlignment="1">
      <alignment horizontal="left" vertical="center"/>
    </xf>
    <xf numFmtId="166" fontId="7" fillId="0" borderId="14" xfId="0" applyNumberFormat="1" applyFont="1" applyFill="1" applyBorder="1" applyAlignment="1">
      <alignment horizontal="center" vertical="center"/>
    </xf>
    <xf numFmtId="166" fontId="7" fillId="0" borderId="16" xfId="0" applyNumberFormat="1" applyFont="1" applyFill="1" applyBorder="1" applyAlignment="1">
      <alignment horizontal="center" vertical="center"/>
    </xf>
    <xf numFmtId="166" fontId="7" fillId="0" borderId="15" xfId="0" applyNumberFormat="1" applyFont="1" applyFill="1" applyBorder="1" applyAlignment="1">
      <alignment horizontal="center" vertical="center"/>
    </xf>
    <xf numFmtId="0" fontId="4" fillId="0" borderId="7" xfId="0" applyFont="1" applyBorder="1" applyAlignment="1">
      <alignment horizontal="center"/>
    </xf>
    <xf numFmtId="0" fontId="4" fillId="0" borderId="9" xfId="0" applyFont="1" applyBorder="1" applyAlignment="1">
      <alignment horizontal="center"/>
    </xf>
    <xf numFmtId="0" fontId="4" fillId="0" borderId="8" xfId="0" applyFont="1" applyBorder="1" applyAlignment="1">
      <alignment horizontal="center"/>
    </xf>
    <xf numFmtId="0" fontId="0" fillId="0" borderId="1" xfId="0" applyBorder="1" applyAlignment="1">
      <alignment horizontal="center"/>
    </xf>
    <xf numFmtId="14" fontId="12" fillId="0" borderId="1" xfId="0" applyNumberFormat="1" applyFont="1" applyBorder="1" applyAlignment="1">
      <alignment horizontal="left" vertical="center" wrapText="1"/>
    </xf>
    <xf numFmtId="0" fontId="4" fillId="0" borderId="21" xfId="0" applyFont="1" applyFill="1" applyBorder="1" applyAlignment="1" applyProtection="1">
      <alignment horizontal="left" vertical="center" wrapText="1"/>
    </xf>
    <xf numFmtId="0" fontId="4" fillId="0" borderId="10" xfId="0" applyFont="1" applyFill="1" applyBorder="1" applyAlignment="1" applyProtection="1">
      <alignment horizontal="left" vertical="center" wrapText="1"/>
    </xf>
    <xf numFmtId="0" fontId="7" fillId="0" borderId="11" xfId="0" applyFont="1" applyFill="1" applyBorder="1" applyAlignment="1" applyProtection="1">
      <alignment horizontal="center" vertical="center" wrapText="1"/>
    </xf>
    <xf numFmtId="164" fontId="7" fillId="0" borderId="11" xfId="0" applyNumberFormat="1" applyFont="1" applyFill="1" applyBorder="1" applyAlignment="1" applyProtection="1">
      <alignment horizontal="center" vertical="center" wrapText="1"/>
    </xf>
    <xf numFmtId="14" fontId="9" fillId="0" borderId="23" xfId="4" applyNumberFormat="1" applyFont="1" applyFill="1" applyBorder="1" applyAlignment="1" applyProtection="1">
      <alignment horizontal="center" vertical="center" wrapText="1"/>
    </xf>
    <xf numFmtId="14" fontId="9" fillId="0" borderId="22" xfId="4" applyNumberFormat="1" applyFont="1" applyFill="1" applyBorder="1" applyAlignment="1" applyProtection="1">
      <alignment horizontal="center" vertical="center" wrapText="1"/>
    </xf>
    <xf numFmtId="14" fontId="9" fillId="0" borderId="24" xfId="4" applyNumberFormat="1" applyFont="1" applyFill="1" applyBorder="1" applyAlignment="1" applyProtection="1">
      <alignment horizontal="center" vertical="center" wrapText="1"/>
    </xf>
    <xf numFmtId="0" fontId="6" fillId="0" borderId="4" xfId="0" applyFont="1" applyFill="1" applyBorder="1" applyAlignment="1">
      <alignment horizontal="center" vertical="center" wrapText="1"/>
    </xf>
    <xf numFmtId="0" fontId="6" fillId="0" borderId="6" xfId="0" applyFont="1" applyFill="1" applyBorder="1" applyAlignment="1">
      <alignment horizontal="center" vertical="center" wrapText="1"/>
    </xf>
    <xf numFmtId="0" fontId="8" fillId="0" borderId="10" xfId="0" applyFont="1" applyFill="1" applyBorder="1" applyAlignment="1">
      <alignment horizontal="left" vertical="center" wrapText="1"/>
    </xf>
    <xf numFmtId="14" fontId="6" fillId="0" borderId="22" xfId="0" applyNumberFormat="1" applyFont="1" applyFill="1" applyBorder="1" applyAlignment="1" applyProtection="1">
      <alignment horizontal="center" vertical="center" wrapText="1"/>
    </xf>
    <xf numFmtId="0" fontId="4" fillId="0" borderId="12" xfId="0" applyFont="1" applyFill="1" applyBorder="1" applyAlignment="1" applyProtection="1">
      <alignment horizontal="center" vertical="center" wrapText="1"/>
    </xf>
    <xf numFmtId="0" fontId="4" fillId="0" borderId="13" xfId="0" applyFont="1" applyFill="1" applyBorder="1" applyAlignment="1" applyProtection="1">
      <alignment horizontal="center" vertical="center" wrapText="1"/>
    </xf>
    <xf numFmtId="0" fontId="4" fillId="0" borderId="13" xfId="0" applyFont="1" applyFill="1" applyBorder="1" applyAlignment="1" applyProtection="1">
      <alignment horizontal="center" vertical="center" wrapText="1"/>
    </xf>
    <xf numFmtId="0" fontId="4" fillId="0" borderId="10" xfId="0" applyFont="1" applyFill="1" applyBorder="1" applyAlignment="1" applyProtection="1">
      <alignment vertical="center" wrapText="1"/>
    </xf>
    <xf numFmtId="14" fontId="4" fillId="0" borderId="10" xfId="0" applyNumberFormat="1" applyFont="1" applyFill="1" applyBorder="1" applyAlignment="1">
      <alignment vertical="center" wrapText="1"/>
    </xf>
    <xf numFmtId="14" fontId="4" fillId="0" borderId="17" xfId="0" applyNumberFormat="1" applyFont="1" applyFill="1" applyBorder="1" applyAlignment="1">
      <alignment vertical="center" wrapText="1"/>
    </xf>
  </cellXfs>
  <cellStyles count="5">
    <cellStyle name="Normal" xfId="1"/>
    <cellStyle name="Відсотковий" xfId="3" builtinId="5"/>
    <cellStyle name="Гіперпосилання" xfId="4" builtinId="8"/>
    <cellStyle name="Звичайний" xfId="0" builtinId="0"/>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jpeg"/><Relationship Id="rId7" Type="http://schemas.openxmlformats.org/officeDocument/2006/relationships/image" Target="../media/image8.pn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png"/><Relationship Id="rId5" Type="http://schemas.openxmlformats.org/officeDocument/2006/relationships/image" Target="../media/image6.jpeg"/><Relationship Id="rId10" Type="http://schemas.openxmlformats.org/officeDocument/2006/relationships/image" Target="../media/image11.png"/><Relationship Id="rId4" Type="http://schemas.openxmlformats.org/officeDocument/2006/relationships/image" Target="../media/image5.jpeg"/><Relationship Id="rId9"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2</xdr:col>
      <xdr:colOff>3196169</xdr:colOff>
      <xdr:row>1</xdr:row>
      <xdr:rowOff>137583</xdr:rowOff>
    </xdr:from>
    <xdr:to>
      <xdr:col>2</xdr:col>
      <xdr:colOff>4400676</xdr:colOff>
      <xdr:row>1</xdr:row>
      <xdr:rowOff>375708</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5979586" y="275166"/>
          <a:ext cx="1204507"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435315</xdr:colOff>
      <xdr:row>2</xdr:row>
      <xdr:rowOff>11593</xdr:rowOff>
    </xdr:from>
    <xdr:to>
      <xdr:col>5</xdr:col>
      <xdr:colOff>341341</xdr:colOff>
      <xdr:row>13</xdr:row>
      <xdr:rowOff>3025</xdr:rowOff>
    </xdr:to>
    <xdr:pic>
      <xdr:nvPicPr>
        <xdr:cNvPr id="2" name="Рисунок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435315" y="792643"/>
          <a:ext cx="2782576" cy="208693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236738</xdr:colOff>
      <xdr:row>2</xdr:row>
      <xdr:rowOff>5335</xdr:rowOff>
    </xdr:from>
    <xdr:to>
      <xdr:col>10</xdr:col>
      <xdr:colOff>590550</xdr:colOff>
      <xdr:row>13</xdr:row>
      <xdr:rowOff>7184</xdr:rowOff>
    </xdr:to>
    <xdr:pic>
      <xdr:nvPicPr>
        <xdr:cNvPr id="4" name="Рисунок 3"/>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4942088" y="786385"/>
          <a:ext cx="1573012" cy="20973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398019</xdr:colOff>
      <xdr:row>2</xdr:row>
      <xdr:rowOff>11624</xdr:rowOff>
    </xdr:from>
    <xdr:to>
      <xdr:col>8</xdr:col>
      <xdr:colOff>142874</xdr:colOff>
      <xdr:row>13</xdr:row>
      <xdr:rowOff>14330</xdr:rowOff>
    </xdr:to>
    <xdr:pic>
      <xdr:nvPicPr>
        <xdr:cNvPr id="5" name="Рисунок 4"/>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bwMode="auto">
        <a:xfrm>
          <a:off x="3274569" y="792674"/>
          <a:ext cx="1573655" cy="209820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62991</xdr:colOff>
      <xdr:row>2</xdr:row>
      <xdr:rowOff>5050</xdr:rowOff>
    </xdr:from>
    <xdr:to>
      <xdr:col>13</xdr:col>
      <xdr:colOff>428624</xdr:colOff>
      <xdr:row>13</xdr:row>
      <xdr:rowOff>22660</xdr:rowOff>
    </xdr:to>
    <xdr:pic>
      <xdr:nvPicPr>
        <xdr:cNvPr id="8" name="Рисунок 7"/>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bwMode="auto">
        <a:xfrm>
          <a:off x="6597141" y="786100"/>
          <a:ext cx="1584833" cy="21131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526691</xdr:colOff>
      <xdr:row>2</xdr:row>
      <xdr:rowOff>514</xdr:rowOff>
    </xdr:from>
    <xdr:to>
      <xdr:col>16</xdr:col>
      <xdr:colOff>276225</xdr:colOff>
      <xdr:row>13</xdr:row>
      <xdr:rowOff>9459</xdr:rowOff>
    </xdr:to>
    <xdr:pic>
      <xdr:nvPicPr>
        <xdr:cNvPr id="13" name="Рисунок 12"/>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bwMode="auto">
        <a:xfrm>
          <a:off x="8280041" y="781564"/>
          <a:ext cx="1578334" cy="21044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180976</xdr:colOff>
      <xdr:row>13</xdr:row>
      <xdr:rowOff>171899</xdr:rowOff>
    </xdr:from>
    <xdr:to>
      <xdr:col>5</xdr:col>
      <xdr:colOff>400050</xdr:colOff>
      <xdr:row>26</xdr:row>
      <xdr:rowOff>131724</xdr:rowOff>
    </xdr:to>
    <xdr:pic>
      <xdr:nvPicPr>
        <xdr:cNvPr id="30" name="Рисунок 29"/>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619126" y="3048449"/>
          <a:ext cx="2657474" cy="24363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495300</xdr:colOff>
      <xdr:row>13</xdr:row>
      <xdr:rowOff>146757</xdr:rowOff>
    </xdr:from>
    <xdr:to>
      <xdr:col>9</xdr:col>
      <xdr:colOff>295275</xdr:colOff>
      <xdr:row>26</xdr:row>
      <xdr:rowOff>57150</xdr:rowOff>
    </xdr:to>
    <xdr:pic>
      <xdr:nvPicPr>
        <xdr:cNvPr id="31" name="Рисунок 30"/>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3371850" y="3023307"/>
          <a:ext cx="2238375" cy="238689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9</xdr:col>
      <xdr:colOff>476251</xdr:colOff>
      <xdr:row>14</xdr:row>
      <xdr:rowOff>38973</xdr:rowOff>
    </xdr:from>
    <xdr:to>
      <xdr:col>13</xdr:col>
      <xdr:colOff>171451</xdr:colOff>
      <xdr:row>25</xdr:row>
      <xdr:rowOff>171450</xdr:rowOff>
    </xdr:to>
    <xdr:pic>
      <xdr:nvPicPr>
        <xdr:cNvPr id="32" name="Рисунок 31"/>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5791201" y="3106023"/>
          <a:ext cx="2133600" cy="222797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333376</xdr:colOff>
      <xdr:row>14</xdr:row>
      <xdr:rowOff>71615</xdr:rowOff>
    </xdr:from>
    <xdr:to>
      <xdr:col>16</xdr:col>
      <xdr:colOff>539641</xdr:colOff>
      <xdr:row>25</xdr:row>
      <xdr:rowOff>161925</xdr:rowOff>
    </xdr:to>
    <xdr:pic>
      <xdr:nvPicPr>
        <xdr:cNvPr id="33" name="Рисунок 32"/>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8086726" y="3138665"/>
          <a:ext cx="2035065" cy="21858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16</xdr:col>
      <xdr:colOff>381000</xdr:colOff>
      <xdr:row>1</xdr:row>
      <xdr:rowOff>66675</xdr:rowOff>
    </xdr:from>
    <xdr:to>
      <xdr:col>24</xdr:col>
      <xdr:colOff>200680</xdr:colOff>
      <xdr:row>13</xdr:row>
      <xdr:rowOff>28943</xdr:rowOff>
    </xdr:to>
    <xdr:pic>
      <xdr:nvPicPr>
        <xdr:cNvPr id="3" name="Рисунок 2"/>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9963150" y="266700"/>
          <a:ext cx="4696480" cy="2638793"/>
        </a:xfrm>
        <a:prstGeom prst="rect">
          <a:avLst/>
        </a:prstGeom>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26"/>
  <sheetViews>
    <sheetView tabSelected="1" zoomScale="90" zoomScaleNormal="90" workbookViewId="0">
      <selection activeCell="C13" sqref="C13"/>
    </sheetView>
  </sheetViews>
  <sheetFormatPr defaultRowHeight="15.75" x14ac:dyDescent="0.25"/>
  <cols>
    <col min="1" max="1" width="1.140625" style="20" customWidth="1"/>
    <col min="2" max="2" width="40.5703125" style="20" customWidth="1"/>
    <col min="3" max="3" width="67.140625" style="20" customWidth="1"/>
    <col min="4" max="16384" width="9.140625" style="20"/>
  </cols>
  <sheetData>
    <row r="1" spans="1:4" ht="10.5" customHeight="1" thickBot="1" x14ac:dyDescent="0.3"/>
    <row r="2" spans="1:4" ht="36.75" customHeight="1" thickBot="1" x14ac:dyDescent="0.3">
      <c r="A2" s="22"/>
      <c r="B2" s="70" t="s">
        <v>41</v>
      </c>
      <c r="C2" s="71"/>
      <c r="D2" s="21"/>
    </row>
    <row r="3" spans="1:4" x14ac:dyDescent="0.25">
      <c r="A3" s="22"/>
      <c r="B3" s="63" t="s">
        <v>10</v>
      </c>
      <c r="C3" s="73" t="s">
        <v>37</v>
      </c>
      <c r="D3" s="21"/>
    </row>
    <row r="4" spans="1:4" x14ac:dyDescent="0.25">
      <c r="A4" s="22"/>
      <c r="B4" s="74" t="s">
        <v>11</v>
      </c>
      <c r="C4" s="75"/>
      <c r="D4" s="21"/>
    </row>
    <row r="5" spans="1:4" ht="31.5" x14ac:dyDescent="0.25">
      <c r="A5" s="22"/>
      <c r="B5" s="72" t="s">
        <v>28</v>
      </c>
      <c r="C5" s="76">
        <v>1</v>
      </c>
      <c r="D5" s="21"/>
    </row>
    <row r="6" spans="1:4" ht="78.75" x14ac:dyDescent="0.25">
      <c r="A6" s="22"/>
      <c r="B6" s="64" t="s">
        <v>12</v>
      </c>
      <c r="C6" s="65" t="s">
        <v>47</v>
      </c>
    </row>
    <row r="7" spans="1:4" ht="18.75" customHeight="1" x14ac:dyDescent="0.25">
      <c r="A7" s="22"/>
      <c r="B7" s="64" t="s">
        <v>13</v>
      </c>
      <c r="C7" s="65" t="s">
        <v>43</v>
      </c>
    </row>
    <row r="8" spans="1:4" x14ac:dyDescent="0.25">
      <c r="A8" s="22"/>
      <c r="B8" s="64" t="s">
        <v>14</v>
      </c>
      <c r="C8" s="65" t="s">
        <v>44</v>
      </c>
    </row>
    <row r="9" spans="1:4" ht="30" customHeight="1" x14ac:dyDescent="0.25">
      <c r="A9" s="22"/>
      <c r="B9" s="64" t="s">
        <v>15</v>
      </c>
      <c r="C9" s="65" t="s">
        <v>45</v>
      </c>
    </row>
    <row r="10" spans="1:4" ht="14.25" customHeight="1" x14ac:dyDescent="0.25">
      <c r="A10" s="22"/>
      <c r="B10" s="64" t="s">
        <v>16</v>
      </c>
      <c r="C10" s="65">
        <v>602.9</v>
      </c>
    </row>
    <row r="11" spans="1:4" ht="18" customHeight="1" x14ac:dyDescent="0.25">
      <c r="A11" s="22"/>
      <c r="B11" s="64" t="s">
        <v>17</v>
      </c>
      <c r="C11" s="65" t="s">
        <v>38</v>
      </c>
    </row>
    <row r="12" spans="1:4" ht="84.75" customHeight="1" x14ac:dyDescent="0.25">
      <c r="A12" s="22"/>
      <c r="B12" s="77" t="s">
        <v>21</v>
      </c>
      <c r="C12" s="65" t="s">
        <v>52</v>
      </c>
    </row>
    <row r="13" spans="1:4" ht="31.5" x14ac:dyDescent="0.25">
      <c r="A13" s="22"/>
      <c r="B13" s="77" t="s">
        <v>18</v>
      </c>
      <c r="C13" s="66" t="s">
        <v>38</v>
      </c>
    </row>
    <row r="14" spans="1:4" ht="31.5" x14ac:dyDescent="0.25">
      <c r="A14" s="22"/>
      <c r="B14" s="64" t="s">
        <v>32</v>
      </c>
      <c r="C14" s="66" t="s">
        <v>42</v>
      </c>
    </row>
    <row r="15" spans="1:4" ht="31.5" x14ac:dyDescent="0.25">
      <c r="A15" s="22"/>
      <c r="B15" s="64" t="s">
        <v>49</v>
      </c>
      <c r="C15" s="66" t="s">
        <v>48</v>
      </c>
    </row>
    <row r="16" spans="1:4" ht="31.5" x14ac:dyDescent="0.25">
      <c r="A16" s="22"/>
      <c r="B16" s="64" t="s">
        <v>50</v>
      </c>
      <c r="C16" s="65" t="s">
        <v>38</v>
      </c>
    </row>
    <row r="17" spans="1:3" ht="15" customHeight="1" x14ac:dyDescent="0.25">
      <c r="A17" s="22"/>
      <c r="B17" s="74" t="s">
        <v>20</v>
      </c>
      <c r="C17" s="75"/>
    </row>
    <row r="18" spans="1:3" ht="15" customHeight="1" x14ac:dyDescent="0.25">
      <c r="A18" s="22"/>
      <c r="B18" s="78" t="s">
        <v>29</v>
      </c>
      <c r="C18" s="67" t="s">
        <v>19</v>
      </c>
    </row>
    <row r="19" spans="1:3" x14ac:dyDescent="0.25">
      <c r="A19" s="22"/>
      <c r="B19" s="78" t="s">
        <v>30</v>
      </c>
      <c r="C19" s="68"/>
    </row>
    <row r="20" spans="1:3" ht="15" customHeight="1" thickBot="1" x14ac:dyDescent="0.3">
      <c r="A20" s="22"/>
      <c r="B20" s="79" t="s">
        <v>31</v>
      </c>
      <c r="C20" s="69"/>
    </row>
    <row r="21" spans="1:3" x14ac:dyDescent="0.25">
      <c r="A21" s="22"/>
    </row>
    <row r="22" spans="1:3" ht="49.5" customHeight="1" x14ac:dyDescent="0.25">
      <c r="A22" s="22"/>
      <c r="B22" s="26" t="s">
        <v>27</v>
      </c>
      <c r="C22" s="26"/>
    </row>
    <row r="23" spans="1:3" ht="93" customHeight="1" x14ac:dyDescent="0.25">
      <c r="B23" s="28" t="s">
        <v>33</v>
      </c>
      <c r="C23" s="28"/>
    </row>
    <row r="24" spans="1:3" ht="65.25" customHeight="1" x14ac:dyDescent="0.25">
      <c r="B24" s="29" t="s">
        <v>34</v>
      </c>
      <c r="C24" s="29"/>
    </row>
    <row r="25" spans="1:3" ht="33" customHeight="1" x14ac:dyDescent="0.25">
      <c r="B25" s="27" t="s">
        <v>35</v>
      </c>
      <c r="C25" s="27"/>
    </row>
    <row r="26" spans="1:3" ht="156.75" customHeight="1" x14ac:dyDescent="0.25">
      <c r="B26" s="27" t="s">
        <v>36</v>
      </c>
      <c r="C26" s="27"/>
    </row>
  </sheetData>
  <mergeCells count="9">
    <mergeCell ref="B2:C2"/>
    <mergeCell ref="B4:C4"/>
    <mergeCell ref="B22:C22"/>
    <mergeCell ref="B26:C26"/>
    <mergeCell ref="B23:C23"/>
    <mergeCell ref="B24:C24"/>
    <mergeCell ref="B17:C17"/>
    <mergeCell ref="C18:C20"/>
    <mergeCell ref="B25:C25"/>
  </mergeCells>
  <hyperlinks>
    <hyperlink ref="C18:C20" location="'5.2'!R1C1" display="перейти за посиланням"/>
    <hyperlink ref="B26"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6"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zoomScaleNormal="100" workbookViewId="0">
      <selection activeCell="U21" sqref="U21"/>
    </sheetView>
  </sheetViews>
  <sheetFormatPr defaultRowHeight="15" x14ac:dyDescent="0.25"/>
  <cols>
    <col min="1" max="1" width="6.5703125" customWidth="1"/>
  </cols>
  <sheetData>
    <row r="1" spans="1:13" ht="15.75" x14ac:dyDescent="0.25">
      <c r="A1" s="30" t="s">
        <v>1</v>
      </c>
      <c r="B1" s="31"/>
      <c r="C1" s="31"/>
      <c r="D1" s="31"/>
      <c r="E1" s="31"/>
      <c r="F1" s="31"/>
      <c r="G1" s="31"/>
      <c r="H1" s="31"/>
      <c r="I1" s="31"/>
      <c r="J1" s="31"/>
      <c r="K1" s="31"/>
      <c r="L1" s="31"/>
      <c r="M1" s="31"/>
    </row>
    <row r="2" spans="1:13" ht="45.75" customHeight="1" x14ac:dyDescent="0.25">
      <c r="A2" s="1"/>
      <c r="B2" s="32" t="s">
        <v>34</v>
      </c>
      <c r="C2" s="32"/>
      <c r="D2" s="32"/>
      <c r="E2" s="32"/>
      <c r="F2" s="32"/>
      <c r="G2" s="32"/>
      <c r="H2" s="32"/>
      <c r="I2" s="32"/>
      <c r="J2" s="32"/>
      <c r="K2" s="32"/>
      <c r="L2" s="32"/>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26"/>
  <sheetViews>
    <sheetView workbookViewId="0">
      <selection activeCell="F11" sqref="F11"/>
    </sheetView>
  </sheetViews>
  <sheetFormatPr defaultRowHeight="15.75" x14ac:dyDescent="0.25"/>
  <cols>
    <col min="1" max="1" width="4.7109375" style="3" customWidth="1"/>
    <col min="2" max="2" width="10.42578125" style="3" customWidth="1"/>
    <col min="3" max="3" width="25.140625" style="3" customWidth="1"/>
    <col min="4" max="4" width="38.28515625" style="3" customWidth="1"/>
    <col min="5" max="5" width="24.28515625" style="3" customWidth="1"/>
    <col min="6" max="6" width="31.7109375" style="3" customWidth="1"/>
    <col min="7" max="7" width="44.42578125" style="3" customWidth="1"/>
    <col min="8" max="16384" width="9.140625" style="3"/>
  </cols>
  <sheetData>
    <row r="1" spans="2:11" ht="16.5" thickBot="1" x14ac:dyDescent="0.3"/>
    <row r="2" spans="2:11" s="4" customFormat="1" ht="16.5" thickBot="1" x14ac:dyDescent="0.3">
      <c r="B2" s="38" t="s">
        <v>22</v>
      </c>
      <c r="C2" s="39"/>
      <c r="D2" s="39"/>
      <c r="E2" s="39"/>
      <c r="F2" s="39"/>
      <c r="G2" s="40"/>
    </row>
    <row r="3" spans="2:11" s="4" customFormat="1" x14ac:dyDescent="0.25">
      <c r="B3" s="41" t="s">
        <v>23</v>
      </c>
      <c r="C3" s="42"/>
      <c r="D3" s="43" t="s">
        <v>39</v>
      </c>
      <c r="E3" s="44"/>
      <c r="F3" s="44"/>
      <c r="G3" s="45"/>
    </row>
    <row r="4" spans="2:11" s="4" customFormat="1" x14ac:dyDescent="0.25">
      <c r="B4" s="46" t="s">
        <v>24</v>
      </c>
      <c r="C4" s="47"/>
      <c r="D4" s="48" t="s">
        <v>40</v>
      </c>
      <c r="E4" s="49"/>
      <c r="F4" s="49"/>
      <c r="G4" s="50"/>
    </row>
    <row r="5" spans="2:11" s="4" customFormat="1" x14ac:dyDescent="0.25">
      <c r="B5" s="33" t="s">
        <v>25</v>
      </c>
      <c r="C5" s="34"/>
      <c r="D5" s="35">
        <v>44652</v>
      </c>
      <c r="E5" s="36"/>
      <c r="F5" s="36"/>
      <c r="G5" s="37"/>
    </row>
    <row r="6" spans="2:11" s="4" customFormat="1" ht="16.5" thickBot="1" x14ac:dyDescent="0.3">
      <c r="B6" s="53" t="s">
        <v>26</v>
      </c>
      <c r="C6" s="54"/>
      <c r="D6" s="55" t="s">
        <v>46</v>
      </c>
      <c r="E6" s="56"/>
      <c r="F6" s="56"/>
      <c r="G6" s="57"/>
      <c r="K6" s="19"/>
    </row>
    <row r="7" spans="2:11" ht="16.5" thickBot="1" x14ac:dyDescent="0.3"/>
    <row r="8" spans="2:11" x14ac:dyDescent="0.25">
      <c r="B8" s="58" t="s">
        <v>9</v>
      </c>
      <c r="C8" s="59"/>
      <c r="D8" s="59"/>
      <c r="E8" s="59"/>
      <c r="F8" s="59"/>
      <c r="G8" s="60"/>
    </row>
    <row r="9" spans="2:11" ht="31.5" x14ac:dyDescent="0.25">
      <c r="B9" s="5" t="s">
        <v>2</v>
      </c>
      <c r="C9" s="6" t="s">
        <v>3</v>
      </c>
      <c r="D9" s="6" t="s">
        <v>4</v>
      </c>
      <c r="E9" s="7" t="s">
        <v>5</v>
      </c>
      <c r="F9" s="6" t="s">
        <v>6</v>
      </c>
      <c r="G9" s="8" t="s">
        <v>0</v>
      </c>
    </row>
    <row r="10" spans="2:11" ht="31.5" x14ac:dyDescent="0.25">
      <c r="B10" s="5">
        <v>1</v>
      </c>
      <c r="C10" s="23">
        <v>45022</v>
      </c>
      <c r="D10" s="25">
        <v>3378700</v>
      </c>
      <c r="E10" s="12"/>
      <c r="F10" s="11"/>
      <c r="G10" s="24" t="s">
        <v>51</v>
      </c>
    </row>
    <row r="11" spans="2:11" ht="31.5" x14ac:dyDescent="0.25">
      <c r="B11" s="5">
        <v>2</v>
      </c>
      <c r="C11" s="23">
        <v>45030</v>
      </c>
      <c r="D11" s="25">
        <f>D10*0.9</f>
        <v>3040830</v>
      </c>
      <c r="E11" s="12"/>
      <c r="F11" s="11"/>
      <c r="G11" s="24" t="s">
        <v>51</v>
      </c>
    </row>
    <row r="12" spans="2:11" ht="31.5" x14ac:dyDescent="0.25">
      <c r="B12" s="5">
        <v>3</v>
      </c>
      <c r="C12" s="23">
        <v>45040</v>
      </c>
      <c r="D12" s="25">
        <f>D10*0.8</f>
        <v>2702960</v>
      </c>
      <c r="E12" s="12"/>
      <c r="F12" s="11"/>
      <c r="G12" s="24" t="s">
        <v>51</v>
      </c>
    </row>
    <row r="13" spans="2:11" ht="31.5" x14ac:dyDescent="0.25">
      <c r="B13" s="5">
        <v>4</v>
      </c>
      <c r="C13" s="23">
        <v>45048</v>
      </c>
      <c r="D13" s="25">
        <f>D10*0.7</f>
        <v>2365090</v>
      </c>
      <c r="E13" s="12"/>
      <c r="F13" s="11"/>
      <c r="G13" s="24" t="s">
        <v>51</v>
      </c>
    </row>
    <row r="14" spans="2:11" x14ac:dyDescent="0.25">
      <c r="B14" s="9"/>
      <c r="C14" s="10"/>
      <c r="D14" s="11"/>
      <c r="E14" s="12"/>
      <c r="F14" s="11"/>
      <c r="G14" s="13"/>
    </row>
    <row r="15" spans="2:11" x14ac:dyDescent="0.25">
      <c r="B15" s="9"/>
      <c r="C15" s="10"/>
      <c r="D15" s="11"/>
      <c r="E15" s="12"/>
      <c r="F15" s="11"/>
      <c r="G15" s="13"/>
    </row>
    <row r="16" spans="2:11" x14ac:dyDescent="0.25">
      <c r="B16" s="9"/>
      <c r="C16" s="10"/>
      <c r="D16" s="11"/>
      <c r="E16" s="12"/>
      <c r="F16" s="11"/>
      <c r="G16" s="13"/>
    </row>
    <row r="17" spans="2:7" x14ac:dyDescent="0.25">
      <c r="B17" s="9"/>
      <c r="C17" s="10"/>
      <c r="D17" s="11"/>
      <c r="E17" s="12"/>
      <c r="F17" s="11"/>
      <c r="G17" s="13"/>
    </row>
    <row r="18" spans="2:7" x14ac:dyDescent="0.25">
      <c r="B18" s="9"/>
      <c r="C18" s="10"/>
      <c r="D18" s="11"/>
      <c r="E18" s="12"/>
      <c r="F18" s="11"/>
      <c r="G18" s="13"/>
    </row>
    <row r="19" spans="2:7" x14ac:dyDescent="0.25">
      <c r="B19" s="9"/>
      <c r="C19" s="10"/>
      <c r="D19" s="11"/>
      <c r="E19" s="12"/>
      <c r="F19" s="11"/>
      <c r="G19" s="13"/>
    </row>
    <row r="20" spans="2:7" x14ac:dyDescent="0.25">
      <c r="B20" s="9"/>
      <c r="C20" s="10"/>
      <c r="D20" s="11"/>
      <c r="E20" s="12"/>
      <c r="F20" s="11"/>
      <c r="G20" s="13"/>
    </row>
    <row r="21" spans="2:7" x14ac:dyDescent="0.25">
      <c r="B21" s="9"/>
      <c r="C21" s="10"/>
      <c r="D21" s="11"/>
      <c r="E21" s="12"/>
      <c r="F21" s="11"/>
      <c r="G21" s="13"/>
    </row>
    <row r="22" spans="2:7" x14ac:dyDescent="0.25">
      <c r="B22" s="9"/>
      <c r="C22" s="10"/>
      <c r="D22" s="11"/>
      <c r="E22" s="12"/>
      <c r="F22" s="11"/>
      <c r="G22" s="13"/>
    </row>
    <row r="23" spans="2:7" x14ac:dyDescent="0.25">
      <c r="B23" s="9"/>
      <c r="C23" s="10"/>
      <c r="D23" s="11"/>
      <c r="E23" s="12"/>
      <c r="F23" s="11"/>
      <c r="G23" s="13"/>
    </row>
    <row r="24" spans="2:7" ht="16.5" thickBot="1" x14ac:dyDescent="0.3">
      <c r="B24" s="14"/>
      <c r="C24" s="15"/>
      <c r="D24" s="16"/>
      <c r="E24" s="17"/>
      <c r="F24" s="16"/>
      <c r="G24" s="18"/>
    </row>
    <row r="26" spans="2:7" ht="50.25" customHeight="1" x14ac:dyDescent="0.25">
      <c r="B26" s="51" t="s">
        <v>34</v>
      </c>
      <c r="C26" s="52"/>
      <c r="D26" s="52"/>
      <c r="E26" s="52"/>
      <c r="F26" s="52"/>
      <c r="G26" s="52"/>
    </row>
  </sheetData>
  <mergeCells count="11">
    <mergeCell ref="B26:G26"/>
    <mergeCell ref="B6:C6"/>
    <mergeCell ref="D6:G6"/>
    <mergeCell ref="B8:G8"/>
    <mergeCell ref="B5:C5"/>
    <mergeCell ref="D5:G5"/>
    <mergeCell ref="B2:G2"/>
    <mergeCell ref="B3:C3"/>
    <mergeCell ref="D3:G3"/>
    <mergeCell ref="B4:C4"/>
    <mergeCell ref="D4:G4"/>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B30" sqref="B30"/>
    </sheetView>
  </sheetViews>
  <sheetFormatPr defaultRowHeight="15" x14ac:dyDescent="0.25"/>
  <cols>
    <col min="1" max="1" width="13.85546875" customWidth="1"/>
    <col min="2" max="2" width="26.7109375" customWidth="1"/>
  </cols>
  <sheetData>
    <row r="1" spans="1:2" x14ac:dyDescent="0.25">
      <c r="A1" s="61" t="s">
        <v>7</v>
      </c>
      <c r="B1" s="61"/>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62" t="s">
        <v>34</v>
      </c>
      <c r="B12" s="62"/>
    </row>
  </sheetData>
  <mergeCells count="2">
    <mergeCell ref="A1:B1"/>
    <mergeCell ref="A12:B12"/>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4</vt:i4>
      </vt:variant>
    </vt:vector>
  </HeadingPairs>
  <TitlesOfParts>
    <vt:vector size="4" baseType="lpstr">
      <vt:lpstr>ПублПасп</vt:lpstr>
      <vt:lpstr>5.2</vt:lpstr>
      <vt:lpstr>5.3</vt:lpstr>
      <vt:lpstr>5.4</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Римаренко Олег Володимирович</cp:lastModifiedBy>
  <cp:lastPrinted>2019-02-25T10:29:42Z</cp:lastPrinted>
  <dcterms:created xsi:type="dcterms:W3CDTF">2015-10-12T12:03:25Z</dcterms:created>
  <dcterms:modified xsi:type="dcterms:W3CDTF">2023-05-15T13:57:45Z</dcterms:modified>
</cp:coreProperties>
</file>