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519_ПІБ_Козин_ГРІН\ППА\Квартира 3\"/>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<sst xmlns="http://schemas.openxmlformats.org/spreadsheetml/2006/main" count="62" uniqueCount="53">
  <si>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</si>
  <si>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</si>
  <si>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</si>
  <si>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</si>
  <si>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</si>
  <si>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</si>
  <si>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</si>
  <si>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</si>
  <si>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</si>
  <si>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</si>
  <si>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</si>
  <si>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</si>
  <si>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</si>
  <si>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</si>
  <si>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</si>
  <si>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</si>
  <si>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</si>
  <si>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</si>
  <si>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</si>
  <si>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</si>
  <si>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</si>
  <si>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</si>
  <si>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</si>
  <si>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</si>
  <si>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</si>
  <si>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</si>
  <si>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</si>
  <si>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</si>
  <si>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</si>
  <si>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</si>
  <si>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</si>
  <si>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</si>
  <si>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</si>
  <si>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</si>
  <si>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</si>
  <si>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</si>
  <si>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</si>
  <si>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</si>
  <si>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</si>
  <si>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</si>
  <si>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</si>
  <si>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</si>
  <si>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</si>
  <si>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житлова нерухомість</t>
  </si>
  <si>
    <t>квартира</t>
  </si>
  <si>
    <t>Київська обл., Обухівський р., смт Козин, вулиця Старокиївська, будинок 139, квартира 3</t>
  </si>
  <si>
    <t>3 438 100,00 грн, без ПДВ</t>
  </si>
  <si>
    <t>Квартира, загальною площею 613,5 кв.м (житлова площа 132,8 кв.м), за адресою: Київська обл., Обухівський р., смт Козин, вулиця Старокиївська, будинок 139, квартира 3, реєстраційний номер об`єкту нерухомого майна: 1962238832231</t>
  </si>
  <si>
    <t>так (земельна ділянка (кадастровий номер 3223155400:03:033:0115), площею 0,0438 га, за адресою: Київська обл., Обухівський р-н, смт Козин, ТІЗ "ГРІН ЗУНД" )</t>
  </si>
  <si>
    <t>В складі лоту з земельною ділянкою.Не відбулися у зв`язку з відсутністю учасників.</t>
  </si>
  <si>
    <t>1.10. Наявність перешкод в доступі до нерухомого майна</t>
  </si>
  <si>
    <t>1.11. Оснащення інженерними системами</t>
  </si>
  <si>
    <t>Так (обмежений фізичний доступ на територію)</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</si>
</sst>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7">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1" xfId="0" applyFont="1" applyBorder="1" applyAlignment="1">
      <alignment horizontal="center" vertical="center"/>
    </xf>
    <xf numFmtId="0" fontId="7" fillId="0" borderId="11"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2" xfId="0" applyFont="1" applyBorder="1"/>
    <xf numFmtId="0" fontId="7" fillId="0" borderId="18" xfId="0" applyFont="1" applyBorder="1"/>
    <xf numFmtId="14" fontId="7" fillId="0" borderId="19" xfId="0" applyNumberFormat="1" applyFont="1" applyBorder="1"/>
    <xf numFmtId="165" fontId="7" fillId="0" borderId="19" xfId="2" applyNumberFormat="1" applyFont="1" applyBorder="1"/>
    <xf numFmtId="9" fontId="7" fillId="0" borderId="19" xfId="3" applyFont="1" applyBorder="1"/>
    <xf numFmtId="0" fontId="7" fillId="0" borderId="20"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14" fontId="4" fillId="0" borderId="0" xfId="0" applyNumberFormat="1" applyFont="1" applyBorder="1" applyAlignment="1">
      <alignment wrapText="1"/>
    </xf>
    <xf numFmtId="14" fontId="9" fillId="0" borderId="0" xfId="4" applyNumberFormat="1" applyFont="1" applyFill="1" applyBorder="1" applyAlignment="1" applyProtection="1">
      <alignment horizontal="center" vertical="center" wrapText="1"/>
    </xf>
    <xf numFmtId="14" fontId="7" fillId="0" borderId="1" xfId="0" applyNumberFormat="1" applyFont="1" applyBorder="1" applyAlignment="1">
      <alignment horizontal="center" vertical="center"/>
    </xf>
    <xf numFmtId="0" fontId="7" fillId="0" borderId="21" xfId="0" applyFont="1" applyBorder="1" applyAlignment="1">
      <alignment horizontal="center" vertical="center"/>
    </xf>
    <xf numFmtId="14" fontId="7" fillId="0" borderId="2" xfId="0" applyNumberFormat="1" applyFont="1" applyBorder="1" applyAlignment="1">
      <alignment horizontal="center" vertical="center"/>
    </xf>
    <xf numFmtId="165" fontId="7" fillId="0" borderId="2" xfId="2" applyNumberFormat="1" applyFont="1" applyBorder="1"/>
    <xf numFmtId="9" fontId="7" fillId="0" borderId="2" xfId="3" applyFont="1" applyBorder="1"/>
    <xf numFmtId="0" fontId="7" fillId="0" borderId="18" xfId="0" applyFont="1" applyBorder="1" applyAlignment="1">
      <alignment horizontal="center" vertical="center"/>
    </xf>
    <xf numFmtId="0" fontId="7" fillId="0" borderId="19" xfId="0" applyFont="1" applyBorder="1" applyAlignment="1">
      <alignment horizontal="center" vertical="center"/>
    </xf>
    <xf numFmtId="0" fontId="7" fillId="0" borderId="19" xfId="0" applyFont="1" applyBorder="1" applyAlignment="1">
      <alignment horizontal="center" vertical="center" wrapText="1"/>
    </xf>
    <xf numFmtId="0" fontId="7" fillId="0" borderId="20" xfId="0" applyFont="1" applyBorder="1" applyAlignment="1">
      <alignment horizontal="center" vertical="center"/>
    </xf>
    <xf numFmtId="4" fontId="7" fillId="0" borderId="2" xfId="0" applyNumberFormat="1" applyFont="1" applyBorder="1" applyAlignment="1">
      <alignment horizontal="center" vertical="center"/>
    </xf>
    <xf numFmtId="0" fontId="7" fillId="0" borderId="22" xfId="0" applyFont="1" applyBorder="1" applyAlignment="1">
      <alignment horizontal="center" vertic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0" fontId="7" fillId="0" borderId="13" xfId="0" applyFont="1" applyFill="1" applyBorder="1" applyAlignment="1">
      <alignment horizontal="left" vertical="center"/>
    </xf>
    <xf numFmtId="0" fontId="7" fillId="0" borderId="14" xfId="0" applyFont="1" applyFill="1" applyBorder="1" applyAlignment="1">
      <alignment horizontal="left" vertical="center"/>
    </xf>
    <xf numFmtId="14" fontId="7" fillId="0" borderId="13" xfId="0" applyNumberFormat="1" applyFont="1" applyFill="1" applyBorder="1" applyAlignment="1">
      <alignment horizontal="center"/>
    </xf>
    <xf numFmtId="14" fontId="7" fillId="0" borderId="4" xfId="0" applyNumberFormat="1" applyFont="1" applyFill="1" applyBorder="1" applyAlignment="1">
      <alignment horizontal="center"/>
    </xf>
    <xf numFmtId="14" fontId="7" fillId="0" borderId="14" xfId="0" applyNumberFormat="1" applyFont="1" applyFill="1" applyBorder="1" applyAlignment="1">
      <alignment horizont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7" fillId="0" borderId="8" xfId="0" applyFont="1" applyFill="1" applyBorder="1" applyAlignment="1">
      <alignment horizontal="left" vertical="center"/>
    </xf>
    <xf numFmtId="0" fontId="7" fillId="0" borderId="9" xfId="0" applyFont="1" applyFill="1" applyBorder="1" applyAlignment="1">
      <alignment horizontal="left" vertical="center"/>
    </xf>
    <xf numFmtId="0" fontId="7" fillId="0" borderId="8" xfId="0" applyFont="1" applyFill="1" applyBorder="1" applyAlignment="1">
      <alignment horizontal="center"/>
    </xf>
    <xf numFmtId="0" fontId="7" fillId="0" borderId="10" xfId="0" applyFont="1" applyFill="1" applyBorder="1" applyAlignment="1">
      <alignment horizontal="center"/>
    </xf>
    <xf numFmtId="0" fontId="7" fillId="0" borderId="9" xfId="0" applyFont="1" applyFill="1" applyBorder="1" applyAlignment="1">
      <alignment horizontal="center"/>
    </xf>
    <xf numFmtId="0" fontId="7" fillId="0" borderId="11" xfId="0" applyFont="1" applyFill="1" applyBorder="1" applyAlignment="1">
      <alignment vertical="center"/>
    </xf>
    <xf numFmtId="0" fontId="7" fillId="0" borderId="12" xfId="0" applyFont="1" applyFill="1" applyBorder="1" applyAlignment="1">
      <alignment vertical="center"/>
    </xf>
    <xf numFmtId="0" fontId="7" fillId="0" borderId="13" xfId="0" applyFont="1" applyFill="1" applyBorder="1" applyAlignment="1">
      <alignment horizontal="center"/>
    </xf>
    <xf numFmtId="0" fontId="7" fillId="0" borderId="4" xfId="0" applyFont="1" applyFill="1" applyBorder="1" applyAlignment="1">
      <alignment horizontal="center"/>
    </xf>
    <xf numFmtId="0" fontId="7" fillId="0" borderId="14" xfId="0" applyFont="1" applyFill="1" applyBorder="1" applyAlignment="1">
      <alignment horizontal="center"/>
    </xf>
    <xf numFmtId="14" fontId="11" fillId="0" borderId="3"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5" xfId="0" applyFont="1" applyFill="1" applyBorder="1" applyAlignment="1">
      <alignment horizontal="left" vertical="center"/>
    </xf>
    <xf numFmtId="0" fontId="7" fillId="0" borderId="16" xfId="0" applyFont="1" applyFill="1" applyBorder="1" applyAlignment="1">
      <alignment horizontal="left" vertical="center"/>
    </xf>
    <xf numFmtId="166" fontId="7" fillId="0" borderId="15" xfId="0" applyNumberFormat="1" applyFont="1" applyFill="1" applyBorder="1" applyAlignment="1">
      <alignment horizontal="center" vertical="center"/>
    </xf>
    <xf numFmtId="166" fontId="7" fillId="0" borderId="17"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0" fontId="4" fillId="0" borderId="8" xfId="0" applyFont="1" applyBorder="1" applyAlignment="1">
      <alignment horizontal="center"/>
    </xf>
    <xf numFmtId="0" fontId="4" fillId="0" borderId="10" xfId="0" applyFont="1" applyBorder="1" applyAlignment="1">
      <alignment horizontal="center"/>
    </xf>
    <xf numFmtId="0" fontId="4" fillId="0" borderId="9" xfId="0" applyFont="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4" fillId="0" borderId="21" xfId="0" applyFont="1" applyFill="1" applyBorder="1" applyAlignment="1" applyProtection="1">
      <alignment horizontal="left" vertical="center" wrapText="1"/>
    </xf>
    <xf numFmtId="0" fontId="4" fillId="0" borderId="11" xfId="0" applyFont="1" applyFill="1" applyBorder="1" applyAlignment="1" applyProtection="1">
      <alignment horizontal="left" vertical="center" wrapText="1"/>
    </xf>
    <xf numFmtId="0" fontId="7" fillId="0" borderId="12" xfId="0" applyFont="1" applyFill="1" applyBorder="1" applyAlignment="1" applyProtection="1">
      <alignment horizontal="center" vertical="center" wrapText="1"/>
    </xf>
    <xf numFmtId="164" fontId="7" fillId="0" borderId="12" xfId="0" applyNumberFormat="1" applyFont="1" applyFill="1" applyBorder="1" applyAlignment="1" applyProtection="1">
      <alignment horizontal="center" vertical="center" wrapText="1"/>
    </xf>
    <xf numFmtId="14" fontId="9" fillId="0" borderId="24"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14" fontId="9" fillId="0" borderId="25" xfId="4" applyNumberFormat="1" applyFont="1" applyFill="1" applyBorder="1" applyAlignment="1" applyProtection="1">
      <alignment horizontal="center" vertical="center" wrapText="1"/>
    </xf>
    <xf numFmtId="0" fontId="6" fillId="0" borderId="5" xfId="0" applyFont="1" applyFill="1" applyBorder="1" applyAlignment="1">
      <alignment horizontal="center" vertical="center" wrapText="1"/>
    </xf>
    <xf numFmtId="0" fontId="6" fillId="0" borderId="7" xfId="0" applyFont="1" applyFill="1" applyBorder="1" applyAlignment="1">
      <alignment horizontal="center" vertical="center" wrapText="1"/>
    </xf>
    <xf numFmtId="0" fontId="4" fillId="0" borderId="13" xfId="0" applyFont="1" applyFill="1" applyBorder="1" applyAlignment="1" applyProtection="1">
      <alignment horizontal="center" vertical="center" wrapText="1"/>
    </xf>
    <xf numFmtId="0" fontId="4" fillId="0" borderId="14" xfId="0" applyFont="1" applyFill="1" applyBorder="1" applyAlignment="1" applyProtection="1">
      <alignment horizontal="center" vertical="center" wrapText="1"/>
    </xf>
    <xf numFmtId="0" fontId="8" fillId="0" borderId="11" xfId="0" applyFont="1" applyFill="1" applyBorder="1" applyAlignment="1">
      <alignment horizontal="left" vertical="center" wrapText="1"/>
    </xf>
    <xf numFmtId="0" fontId="4" fillId="0" borderId="14" xfId="0" applyFont="1" applyFill="1" applyBorder="1" applyAlignment="1" applyProtection="1">
      <alignment horizontal="center" vertical="center" wrapText="1"/>
    </xf>
    <xf numFmtId="0" fontId="4" fillId="0" borderId="11" xfId="0" applyFont="1" applyFill="1" applyBorder="1" applyAlignment="1" applyProtection="1">
      <alignment vertical="center" wrapText="1"/>
    </xf>
    <xf numFmtId="14" fontId="4" fillId="0" borderId="11" xfId="0" applyNumberFormat="1" applyFont="1" applyFill="1" applyBorder="1" applyAlignment="1">
      <alignment vertical="center" wrapText="1"/>
    </xf>
    <xf numFmtId="14" fontId="4" fillId="0" borderId="18" xfId="0" applyNumberFormat="1" applyFont="1" applyFill="1" applyBorder="1" applyAlignment="1">
      <alignment vertical="center" wrapText="1"/>
    </xf>
    <xf numFmtId="14" fontId="6" fillId="0" borderId="23" xfId="0" applyNumberFormat="1" applyFont="1" applyFill="1" applyBorder="1" applyAlignment="1" applyProtection="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3037419</xdr:colOff>
      <xdr:row>1</xdr:row>
      <xdr:rowOff>116417</xdr:rowOff>
    </xdr:from>
    <xdr:to>
      <xdr:col>2</xdr:col>
      <xdr:colOff>4241926</xdr:colOff>
      <xdr:row>1</xdr:row>
      <xdr:rowOff>354542</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820836" y="254000"/>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435315</xdr:colOff>
      <xdr:row>2</xdr:row>
      <xdr:rowOff>11593</xdr:rowOff>
    </xdr:from>
    <xdr:to>
      <xdr:col>5</xdr:col>
      <xdr:colOff>341341</xdr:colOff>
      <xdr:row>13</xdr:row>
      <xdr:rowOff>3025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35315" y="79264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189113</xdr:colOff>
      <xdr:row>1</xdr:row>
      <xdr:rowOff>576835</xdr:rowOff>
    </xdr:from>
    <xdr:to>
      <xdr:col>10</xdr:col>
      <xdr:colOff>542925</xdr:colOff>
      <xdr:row>12</xdr:row>
      <xdr:rowOff>188159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894463" y="776860"/>
          <a:ext cx="1573012" cy="2097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398020</xdr:colOff>
      <xdr:row>2</xdr:row>
      <xdr:rowOff>11624</xdr:rowOff>
    </xdr:from>
    <xdr:to>
      <xdr:col>8</xdr:col>
      <xdr:colOff>133350</xdr:colOff>
      <xdr:row>13</xdr:row>
      <xdr:rowOff>1630</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274570" y="792674"/>
          <a:ext cx="1564130" cy="20855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586866</xdr:colOff>
      <xdr:row>2</xdr:row>
      <xdr:rowOff>5050</xdr:rowOff>
    </xdr:from>
    <xdr:to>
      <xdr:col>13</xdr:col>
      <xdr:colOff>323849</xdr:colOff>
      <xdr:row>12</xdr:row>
      <xdr:rowOff>187760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511416" y="786100"/>
          <a:ext cx="1565783" cy="20877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402866</xdr:colOff>
      <xdr:row>2</xdr:row>
      <xdr:rowOff>514</xdr:rowOff>
    </xdr:from>
    <xdr:to>
      <xdr:col>16</xdr:col>
      <xdr:colOff>152400</xdr:colOff>
      <xdr:row>13</xdr:row>
      <xdr:rowOff>9459</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156216" y="781564"/>
          <a:ext cx="1578334" cy="21044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257175</xdr:colOff>
      <xdr:row>14</xdr:row>
      <xdr:rowOff>19050</xdr:rowOff>
    </xdr:from>
    <xdr:to>
      <xdr:col>6</xdr:col>
      <xdr:colOff>43734</xdr:colOff>
      <xdr:row>28</xdr:row>
      <xdr:rowOff>161925</xdr:rowOff>
    </xdr:to>
    <xdr:pic>
      <xdr:nvPicPr>
        <xdr:cNvPr id="26" name="Рисунок 25"/>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95325" y="3086100"/>
          <a:ext cx="2834559" cy="2809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238127</xdr:colOff>
      <xdr:row>14</xdr:row>
      <xdr:rowOff>0</xdr:rowOff>
    </xdr:from>
    <xdr:to>
      <xdr:col>10</xdr:col>
      <xdr:colOff>486417</xdr:colOff>
      <xdr:row>28</xdr:row>
      <xdr:rowOff>180976</xdr:rowOff>
    </xdr:to>
    <xdr:pic>
      <xdr:nvPicPr>
        <xdr:cNvPr id="27" name="Рисунок 2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724277" y="3067050"/>
          <a:ext cx="2686690" cy="28479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600075</xdr:colOff>
      <xdr:row>14</xdr:row>
      <xdr:rowOff>44090</xdr:rowOff>
    </xdr:from>
    <xdr:to>
      <xdr:col>15</xdr:col>
      <xdr:colOff>352425</xdr:colOff>
      <xdr:row>28</xdr:row>
      <xdr:rowOff>152399</xdr:rowOff>
    </xdr:to>
    <xdr:pic>
      <xdr:nvPicPr>
        <xdr:cNvPr id="28" name="Рисунок 27"/>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524625" y="3111140"/>
          <a:ext cx="2800350" cy="27753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495301</xdr:colOff>
      <xdr:row>14</xdr:row>
      <xdr:rowOff>27319</xdr:rowOff>
    </xdr:from>
    <xdr:to>
      <xdr:col>20</xdr:col>
      <xdr:colOff>58631</xdr:colOff>
      <xdr:row>28</xdr:row>
      <xdr:rowOff>114301</xdr:rowOff>
    </xdr:to>
    <xdr:pic>
      <xdr:nvPicPr>
        <xdr:cNvPr id="29" name="Рисунок 28"/>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9467851" y="3094369"/>
          <a:ext cx="2611330" cy="27539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314325</xdr:colOff>
      <xdr:row>1</xdr:row>
      <xdr:rowOff>95250</xdr:rowOff>
    </xdr:from>
    <xdr:to>
      <xdr:col>24</xdr:col>
      <xdr:colOff>134005</xdr:colOff>
      <xdr:row>13</xdr:row>
      <xdr:rowOff>57518</xdr:rowOff>
    </xdr:to>
    <xdr:pic>
      <xdr:nvPicPr>
        <xdr:cNvPr id="3" name="Рисунок 2"/>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9896475" y="295275"/>
          <a:ext cx="4696480" cy="2638793"/>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F12" sqref="F12"/>
    </sheetView>
  </sheetViews>
  <sheetFormatPr defaultRowHeight="15.75" x14ac:dyDescent="0.25"/>
  <cols>
    <col min="1" max="1" width="1.140625" style="17" customWidth="1"/>
    <col min="2" max="2" width="40.5703125" style="17" customWidth="1"/>
    <col min="3" max="3" width="67.140625" style="17" customWidth="1"/>
    <col min="4" max="16384" width="9.140625" style="17"/>
  </cols>
  <sheetData>
    <row r="1" spans="1:4" ht="10.5" customHeight="1" thickBot="1" x14ac:dyDescent="0.3"/>
    <row r="2" spans="1:4" ht="36.75" customHeight="1" thickBot="1" x14ac:dyDescent="0.3">
      <c r="A2" s="19"/>
      <c r="B2" s="77" t="s">
        <v>41</v>
      </c>
      <c r="C2" s="78"/>
      <c r="D2" s="18"/>
    </row>
    <row r="3" spans="1:4" x14ac:dyDescent="0.25">
      <c r="A3" s="19"/>
      <c r="B3" s="70" t="s">
        <v>10</v>
      </c>
      <c r="C3" s="86" t="s">
        <v>37</v>
      </c>
      <c r="D3" s="18"/>
    </row>
    <row r="4" spans="1:4" x14ac:dyDescent="0.25">
      <c r="A4" s="19"/>
      <c r="B4" s="79" t="s">
        <v>11</v>
      </c>
      <c r="C4" s="80"/>
      <c r="D4" s="18"/>
    </row>
    <row r="5" spans="1:4" ht="31.5" x14ac:dyDescent="0.25">
      <c r="A5" s="19"/>
      <c r="B5" s="81" t="s">
        <v>28</v>
      </c>
      <c r="C5" s="82">
        <v>1</v>
      </c>
      <c r="D5" s="18"/>
    </row>
    <row r="6" spans="1:4" ht="63" x14ac:dyDescent="0.25">
      <c r="A6" s="19"/>
      <c r="B6" s="71" t="s">
        <v>12</v>
      </c>
      <c r="C6" s="72" t="s">
        <v>47</v>
      </c>
    </row>
    <row r="7" spans="1:4" ht="18.75" customHeight="1" x14ac:dyDescent="0.25">
      <c r="A7" s="19"/>
      <c r="B7" s="71" t="s">
        <v>13</v>
      </c>
      <c r="C7" s="72" t="s">
        <v>43</v>
      </c>
    </row>
    <row r="8" spans="1:4" x14ac:dyDescent="0.25">
      <c r="A8" s="19"/>
      <c r="B8" s="71" t="s">
        <v>14</v>
      </c>
      <c r="C8" s="72" t="s">
        <v>44</v>
      </c>
    </row>
    <row r="9" spans="1:4" ht="30" customHeight="1" x14ac:dyDescent="0.25">
      <c r="A9" s="19"/>
      <c r="B9" s="71" t="s">
        <v>15</v>
      </c>
      <c r="C9" s="72" t="s">
        <v>45</v>
      </c>
    </row>
    <row r="10" spans="1:4" ht="14.25" customHeight="1" x14ac:dyDescent="0.25">
      <c r="A10" s="19"/>
      <c r="B10" s="71" t="s">
        <v>16</v>
      </c>
      <c r="C10" s="72">
        <v>613.5</v>
      </c>
    </row>
    <row r="11" spans="1:4" ht="18" customHeight="1" x14ac:dyDescent="0.25">
      <c r="A11" s="19"/>
      <c r="B11" s="71" t="s">
        <v>17</v>
      </c>
      <c r="C11" s="72" t="s">
        <v>38</v>
      </c>
    </row>
    <row r="12" spans="1:4" ht="84.75" customHeight="1" x14ac:dyDescent="0.25">
      <c r="A12" s="19"/>
      <c r="B12" s="83" t="s">
        <v>21</v>
      </c>
      <c r="C12" s="72" t="s">
        <v>48</v>
      </c>
    </row>
    <row r="13" spans="1:4" ht="31.5" x14ac:dyDescent="0.25">
      <c r="A13" s="19"/>
      <c r="B13" s="83" t="s">
        <v>18</v>
      </c>
      <c r="C13" s="73" t="s">
        <v>38</v>
      </c>
    </row>
    <row r="14" spans="1:4" ht="31.5" x14ac:dyDescent="0.25">
      <c r="A14" s="19"/>
      <c r="B14" s="71" t="s">
        <v>32</v>
      </c>
      <c r="C14" s="73" t="s">
        <v>42</v>
      </c>
    </row>
    <row r="15" spans="1:4" ht="31.5" x14ac:dyDescent="0.25">
      <c r="A15" s="19"/>
      <c r="B15" s="71" t="s">
        <v>50</v>
      </c>
      <c r="C15" s="73" t="s">
        <v>52</v>
      </c>
    </row>
    <row r="16" spans="1:4" ht="31.5" x14ac:dyDescent="0.25">
      <c r="A16" s="19"/>
      <c r="B16" s="71" t="s">
        <v>51</v>
      </c>
      <c r="C16" s="72" t="s">
        <v>38</v>
      </c>
    </row>
    <row r="17" spans="1:3" ht="15" customHeight="1" x14ac:dyDescent="0.25">
      <c r="A17" s="19"/>
      <c r="B17" s="79" t="s">
        <v>20</v>
      </c>
      <c r="C17" s="80"/>
    </row>
    <row r="18" spans="1:3" ht="15" customHeight="1" x14ac:dyDescent="0.25">
      <c r="A18" s="19"/>
      <c r="B18" s="84" t="s">
        <v>29</v>
      </c>
      <c r="C18" s="74" t="s">
        <v>19</v>
      </c>
    </row>
    <row r="19" spans="1:3" x14ac:dyDescent="0.25">
      <c r="A19" s="19"/>
      <c r="B19" s="84" t="s">
        <v>30</v>
      </c>
      <c r="C19" s="75"/>
    </row>
    <row r="20" spans="1:3" ht="15" customHeight="1" thickBot="1" x14ac:dyDescent="0.3">
      <c r="A20" s="19"/>
      <c r="B20" s="85" t="s">
        <v>31</v>
      </c>
      <c r="C20" s="76"/>
    </row>
    <row r="21" spans="1:3" ht="15" customHeight="1" x14ac:dyDescent="0.25">
      <c r="A21" s="19"/>
      <c r="B21" s="20"/>
      <c r="C21" s="21"/>
    </row>
    <row r="22" spans="1:3" ht="49.5" customHeight="1" x14ac:dyDescent="0.25">
      <c r="A22" s="19"/>
      <c r="B22" s="33" t="s">
        <v>27</v>
      </c>
      <c r="C22" s="33"/>
    </row>
    <row r="23" spans="1:3" ht="93" customHeight="1" x14ac:dyDescent="0.25">
      <c r="B23" s="35" t="s">
        <v>33</v>
      </c>
      <c r="C23" s="35"/>
    </row>
    <row r="24" spans="1:3" ht="65.25" customHeight="1" x14ac:dyDescent="0.25">
      <c r="B24" s="36" t="s">
        <v>34</v>
      </c>
      <c r="C24" s="36"/>
    </row>
    <row r="25" spans="1:3" ht="33" customHeight="1" x14ac:dyDescent="0.25">
      <c r="B25" s="34" t="s">
        <v>35</v>
      </c>
      <c r="C25" s="34"/>
    </row>
    <row r="26" spans="1:3" ht="156.75" customHeight="1" x14ac:dyDescent="0.25">
      <c r="B26" s="34" t="s">
        <v>36</v>
      </c>
      <c r="C26" s="34"/>
    </row>
  </sheetData>
  <mergeCells count="9">
    <mergeCell ref="B2:C2"/>
    <mergeCell ref="B4:C4"/>
    <mergeCell ref="B22:C22"/>
    <mergeCell ref="B26:C26"/>
    <mergeCell ref="B23:C23"/>
    <mergeCell ref="B24:C24"/>
    <mergeCell ref="B17:C17"/>
    <mergeCell ref="C18:C20"/>
    <mergeCell ref="B25:C25"/>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J33" sqref="J33"/>
    </sheetView>
  </sheetViews>
  <sheetFormatPr defaultRowHeight="15" x14ac:dyDescent="0.25"/>
  <cols>
    <col min="1" max="1" width="6.5703125" customWidth="1"/>
  </cols>
  <sheetData>
    <row r="1" spans="1:13" ht="15.75" x14ac:dyDescent="0.25">
      <c r="A1" s="37" t="s">
        <v>1</v>
      </c>
      <c r="B1" s="38"/>
      <c r="C1" s="38"/>
      <c r="D1" s="38"/>
      <c r="E1" s="38"/>
      <c r="F1" s="38"/>
      <c r="G1" s="38"/>
      <c r="H1" s="38"/>
      <c r="I1" s="38"/>
      <c r="J1" s="38"/>
      <c r="K1" s="38"/>
      <c r="L1" s="38"/>
      <c r="M1" s="38"/>
    </row>
    <row r="2" spans="1:13" ht="45.75" customHeight="1" x14ac:dyDescent="0.25">
      <c r="A2" s="1"/>
      <c r="B2" s="39" t="s">
        <v>34</v>
      </c>
      <c r="C2" s="39"/>
      <c r="D2" s="39"/>
      <c r="E2" s="39"/>
      <c r="F2" s="39"/>
      <c r="G2" s="39"/>
      <c r="H2" s="39"/>
      <c r="I2" s="39"/>
      <c r="J2" s="39"/>
      <c r="K2" s="39"/>
      <c r="L2" s="39"/>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F13" sqref="F13"/>
    </sheetView>
  </sheetViews>
  <sheetFormatPr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44.42578125" style="3" customWidth="1"/>
    <col min="8" max="16384" width="9.140625" style="3"/>
  </cols>
  <sheetData>
    <row r="1" spans="2:11" ht="16.5" thickBot="1" x14ac:dyDescent="0.3"/>
    <row r="2" spans="2:11" s="4" customFormat="1" ht="16.5" thickBot="1" x14ac:dyDescent="0.3">
      <c r="B2" s="45" t="s">
        <v>22</v>
      </c>
      <c r="C2" s="46"/>
      <c r="D2" s="46"/>
      <c r="E2" s="46"/>
      <c r="F2" s="46"/>
      <c r="G2" s="47"/>
    </row>
    <row r="3" spans="2:11" s="4" customFormat="1" x14ac:dyDescent="0.25">
      <c r="B3" s="48" t="s">
        <v>23</v>
      </c>
      <c r="C3" s="49"/>
      <c r="D3" s="50" t="s">
        <v>39</v>
      </c>
      <c r="E3" s="51"/>
      <c r="F3" s="51"/>
      <c r="G3" s="52"/>
    </row>
    <row r="4" spans="2:11" s="4" customFormat="1" x14ac:dyDescent="0.25">
      <c r="B4" s="53" t="s">
        <v>24</v>
      </c>
      <c r="C4" s="54"/>
      <c r="D4" s="55" t="s">
        <v>40</v>
      </c>
      <c r="E4" s="56"/>
      <c r="F4" s="56"/>
      <c r="G4" s="57"/>
    </row>
    <row r="5" spans="2:11" s="4" customFormat="1" x14ac:dyDescent="0.25">
      <c r="B5" s="40" t="s">
        <v>25</v>
      </c>
      <c r="C5" s="41"/>
      <c r="D5" s="42">
        <v>44652</v>
      </c>
      <c r="E5" s="43"/>
      <c r="F5" s="43"/>
      <c r="G5" s="44"/>
    </row>
    <row r="6" spans="2:11" s="4" customFormat="1" ht="16.5" thickBot="1" x14ac:dyDescent="0.3">
      <c r="B6" s="60" t="s">
        <v>26</v>
      </c>
      <c r="C6" s="61"/>
      <c r="D6" s="62" t="s">
        <v>46</v>
      </c>
      <c r="E6" s="63"/>
      <c r="F6" s="63"/>
      <c r="G6" s="64"/>
      <c r="K6" s="16"/>
    </row>
    <row r="7" spans="2:11" ht="16.5" thickBot="1" x14ac:dyDescent="0.3"/>
    <row r="8" spans="2:11" x14ac:dyDescent="0.25">
      <c r="B8" s="65" t="s">
        <v>9</v>
      </c>
      <c r="C8" s="66"/>
      <c r="D8" s="66"/>
      <c r="E8" s="66"/>
      <c r="F8" s="66"/>
      <c r="G8" s="67"/>
    </row>
    <row r="9" spans="2:11" ht="32.25" thickBot="1" x14ac:dyDescent="0.3">
      <c r="B9" s="27" t="s">
        <v>2</v>
      </c>
      <c r="C9" s="28" t="s">
        <v>3</v>
      </c>
      <c r="D9" s="28" t="s">
        <v>4</v>
      </c>
      <c r="E9" s="29" t="s">
        <v>5</v>
      </c>
      <c r="F9" s="28" t="s">
        <v>6</v>
      </c>
      <c r="G9" s="30" t="s">
        <v>0</v>
      </c>
    </row>
    <row r="10" spans="2:11" ht="31.5" x14ac:dyDescent="0.25">
      <c r="B10" s="23">
        <v>1</v>
      </c>
      <c r="C10" s="24">
        <v>45022</v>
      </c>
      <c r="D10" s="31">
        <v>3438100</v>
      </c>
      <c r="E10" s="26"/>
      <c r="F10" s="25"/>
      <c r="G10" s="32" t="s">
        <v>49</v>
      </c>
    </row>
    <row r="11" spans="2:11" ht="31.5" x14ac:dyDescent="0.25">
      <c r="B11" s="5">
        <v>2</v>
      </c>
      <c r="C11" s="22">
        <v>45030</v>
      </c>
      <c r="D11" s="31">
        <f>D10*0.9</f>
        <v>3094290</v>
      </c>
      <c r="E11" s="9"/>
      <c r="F11" s="8"/>
      <c r="G11" s="32" t="s">
        <v>49</v>
      </c>
    </row>
    <row r="12" spans="2:11" ht="31.5" x14ac:dyDescent="0.25">
      <c r="B12" s="5">
        <v>3</v>
      </c>
      <c r="C12" s="22">
        <v>45040</v>
      </c>
      <c r="D12" s="31">
        <f>D10*0.8</f>
        <v>2750480</v>
      </c>
      <c r="E12" s="9"/>
      <c r="F12" s="8"/>
      <c r="G12" s="32" t="s">
        <v>49</v>
      </c>
    </row>
    <row r="13" spans="2:11" ht="31.5" x14ac:dyDescent="0.25">
      <c r="B13" s="5">
        <v>4</v>
      </c>
      <c r="C13" s="22">
        <v>45048</v>
      </c>
      <c r="D13" s="31">
        <f>D10*0.7</f>
        <v>2406670</v>
      </c>
      <c r="E13" s="9"/>
      <c r="F13" s="8"/>
      <c r="G13" s="32" t="s">
        <v>49</v>
      </c>
    </row>
    <row r="14" spans="2:11" x14ac:dyDescent="0.25">
      <c r="B14" s="6"/>
      <c r="C14" s="7"/>
      <c r="D14" s="8"/>
      <c r="E14" s="9"/>
      <c r="F14" s="8"/>
      <c r="G14" s="10"/>
    </row>
    <row r="15" spans="2:11" x14ac:dyDescent="0.25">
      <c r="B15" s="6"/>
      <c r="C15" s="7"/>
      <c r="D15" s="8"/>
      <c r="E15" s="9"/>
      <c r="F15" s="8"/>
      <c r="G15" s="10"/>
    </row>
    <row r="16" spans="2:11" x14ac:dyDescent="0.25">
      <c r="B16" s="6"/>
      <c r="C16" s="7"/>
      <c r="D16" s="8"/>
      <c r="E16" s="9"/>
      <c r="F16" s="8"/>
      <c r="G16" s="10"/>
    </row>
    <row r="17" spans="2:7" x14ac:dyDescent="0.25">
      <c r="B17" s="6"/>
      <c r="C17" s="7"/>
      <c r="D17" s="8"/>
      <c r="E17" s="9"/>
      <c r="F17" s="8"/>
      <c r="G17" s="10"/>
    </row>
    <row r="18" spans="2:7" x14ac:dyDescent="0.25">
      <c r="B18" s="6"/>
      <c r="C18" s="7"/>
      <c r="D18" s="8"/>
      <c r="E18" s="9"/>
      <c r="F18" s="8"/>
      <c r="G18" s="10"/>
    </row>
    <row r="19" spans="2:7" x14ac:dyDescent="0.25">
      <c r="B19" s="6"/>
      <c r="C19" s="7"/>
      <c r="D19" s="8"/>
      <c r="E19" s="9"/>
      <c r="F19" s="8"/>
      <c r="G19" s="10"/>
    </row>
    <row r="20" spans="2:7" x14ac:dyDescent="0.25">
      <c r="B20" s="6"/>
      <c r="C20" s="7"/>
      <c r="D20" s="8"/>
      <c r="E20" s="9"/>
      <c r="F20" s="8"/>
      <c r="G20" s="10"/>
    </row>
    <row r="21" spans="2:7" x14ac:dyDescent="0.25">
      <c r="B21" s="6"/>
      <c r="C21" s="7"/>
      <c r="D21" s="8"/>
      <c r="E21" s="9"/>
      <c r="F21" s="8"/>
      <c r="G21" s="10"/>
    </row>
    <row r="22" spans="2:7" x14ac:dyDescent="0.25">
      <c r="B22" s="6"/>
      <c r="C22" s="7"/>
      <c r="D22" s="8"/>
      <c r="E22" s="9"/>
      <c r="F22" s="8"/>
      <c r="G22" s="10"/>
    </row>
    <row r="23" spans="2:7" x14ac:dyDescent="0.25">
      <c r="B23" s="6"/>
      <c r="C23" s="7"/>
      <c r="D23" s="8"/>
      <c r="E23" s="9"/>
      <c r="F23" s="8"/>
      <c r="G23" s="10"/>
    </row>
    <row r="24" spans="2:7" ht="16.5" thickBot="1" x14ac:dyDescent="0.3">
      <c r="B24" s="11"/>
      <c r="C24" s="12"/>
      <c r="D24" s="13"/>
      <c r="E24" s="14"/>
      <c r="F24" s="13"/>
      <c r="G24" s="15"/>
    </row>
    <row r="26" spans="2:7" ht="50.25" customHeight="1" x14ac:dyDescent="0.25">
      <c r="B26" s="58" t="s">
        <v>34</v>
      </c>
      <c r="C26" s="59"/>
      <c r="D26" s="59"/>
      <c r="E26" s="59"/>
      <c r="F26" s="59"/>
      <c r="G26" s="59"/>
    </row>
  </sheetData>
  <mergeCells count="11">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68" t="s">
        <v>7</v>
      </c>
      <c r="B1" s="68"/>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69" t="s">
        <v>34</v>
      </c>
      <c r="B12" s="69"/>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2023-05-15T13:53:44Z</dcterms:modified>
</cp:coreProperties>
</file>