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03_ПІБ_Козин\ППА\Квартира 2\"/>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4" i="9" l="1"/>
  <c r="D16" i="9" s="1"/>
  <c r="D15" i="9" l="1"/>
</calcChain>
</file>

<file path=xl/sharedStrings.xml><?xml version="1.0" encoding="utf-8"?>
<sst xmlns="http://schemas.openxmlformats.org/spreadsheetml/2006/main" count="68" uniqueCount="56">
  <si>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</si>
  <si>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</si>
  <si>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</si>
  <si>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</si>
  <si>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</si>
  <si>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</si>
  <si>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</si>
  <si>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</si>
  <si>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</si>
  <si>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</si>
  <si>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</si>
  <si>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</si>
  <si>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</si>
  <si>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</si>
  <si>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</si>
  <si>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</si>
  <si>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</si>
  <si>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</si>
  <si>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</si>
  <si>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</si>
  <si>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</si>
  <si>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</si>
  <si>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</si>
  <si>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</si>
  <si>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</si>
  <si>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</si>
  <si>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</si>
  <si>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</si>
  <si>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</si>
  <si>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</si>
  <si>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</si>
  <si>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</si>
  <si>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</si>
  <si>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</si>
  <si>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</si>
  <si>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</si>
  <si>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</si>
  <si>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</si>
  <si>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</si>
  <si>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</si>
  <si>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</si>
  <si>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</si>
  <si>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</si>
  <si>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</si>
  <si>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</si>
  <si>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2</t>
  </si>
  <si>
    <t>2 638 100,00 грн. без ПДВ</t>
  </si>
  <si>
    <t>Уповноважена особа</t>
  </si>
  <si>
    <t>Фонду гарантування вкладів</t>
  </si>
  <si>
    <t>фізичних осіб на ліквідацію</t>
  </si>
  <si>
    <t>ПАТ «ПРОМІНВЕСТБАНК»</t>
  </si>
  <si>
    <t>Артем КАРАЧЕНЦЕВ</t>
  </si>
  <si>
    <t>В складі лоту з земельною ділянкою.Не відбулися у зв`язку з відсутністю учасників</t>
  </si>
  <si>
    <t>Відкриті торги скасовано відповідно до рішення Фонду № 29 від 10.01.2023</t>
  </si>
  <si>
    <t>Квартира, загальною площею 490,8 кв.м (житлова площа 98,7 кв.м), за адресою: Київська обл., Обухівський р., смт. Козин, провулок Молодіжний, будинок 3а, квартира 2, реєстраційний номер об'єкту нерухомого майна: 1962109432231</t>
  </si>
  <si>
    <t>так (кадастровий номер 3223155400:05:002:0197, площею 0,0552 га (цільове призначення: для будівництва і обслуговування житлового будинку, господарських будівель і споруд (присадибна ділянка)), за адресою: Київська область, Обухівський район, смт. Козин, вулиця Солов'яненка)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</si>
</sst>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6" fillId="0" borderId="0" applyNumberFormat="0" applyFill="0" applyBorder="0" applyAlignment="0" applyProtection="0"/>
  </cellStyleXfs>
  <cellXfs count="83">
    <xf numFmtId="0" fontId="0" fillId="0" borderId="0" xfId="0"/>
    <xf numFmtId="0" fontId="0" fillId="0" borderId="0" xfId="0" applyBorder="1"/>
    <xf numFmtId="0" fontId="0" fillId="0" borderId="1" xfId="0" applyBorder="1"/>
    <xf numFmtId="0" fontId="8" fillId="0" borderId="0" xfId="0" applyFont="1"/>
    <xf numFmtId="0" fontId="8" fillId="0" borderId="0" xfId="0" applyFont="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1" xfId="0" applyFont="1" applyBorder="1" applyAlignment="1">
      <alignment horizontal="center" vertical="center"/>
    </xf>
    <xf numFmtId="0" fontId="8" fillId="0" borderId="10" xfId="0" applyFont="1" applyBorder="1"/>
    <xf numFmtId="14" fontId="8" fillId="0" borderId="1" xfId="0" applyNumberFormat="1" applyFont="1" applyBorder="1"/>
    <xf numFmtId="165" fontId="8" fillId="0" borderId="1" xfId="2" applyNumberFormat="1" applyFont="1" applyBorder="1"/>
    <xf numFmtId="9" fontId="8" fillId="0" borderId="1" xfId="3" applyFont="1" applyBorder="1"/>
    <xf numFmtId="0" fontId="8" fillId="0" borderId="11" xfId="0" applyFont="1" applyBorder="1"/>
    <xf numFmtId="0" fontId="8" fillId="0" borderId="17" xfId="0" applyFont="1" applyBorder="1"/>
    <xf numFmtId="14" fontId="8" fillId="0" borderId="18" xfId="0" applyNumberFormat="1" applyFont="1" applyBorder="1"/>
    <xf numFmtId="165" fontId="8" fillId="0" borderId="18" xfId="2" applyNumberFormat="1" applyFont="1" applyBorder="1"/>
    <xf numFmtId="9" fontId="8" fillId="0" borderId="18" xfId="3" applyFont="1" applyBorder="1"/>
    <xf numFmtId="0" fontId="8" fillId="0" borderId="19" xfId="0" applyFont="1" applyBorder="1"/>
    <xf numFmtId="14" fontId="8" fillId="0" borderId="0" xfId="0" applyNumberFormat="1" applyFont="1" applyAlignment="1">
      <alignment vertical="center"/>
    </xf>
    <xf numFmtId="0" fontId="8" fillId="0" borderId="0" xfId="0" applyFont="1" applyAlignment="1">
      <alignment wrapText="1"/>
    </xf>
    <xf numFmtId="0" fontId="8" fillId="0" borderId="0" xfId="0" applyFont="1" applyAlignment="1">
      <alignment horizontal="center" wrapText="1"/>
    </xf>
    <xf numFmtId="0" fontId="8" fillId="0" borderId="0" xfId="0" applyFont="1" applyBorder="1" applyAlignment="1">
      <alignment wrapText="1"/>
    </xf>
    <xf numFmtId="14" fontId="9" fillId="0" borderId="0" xfId="0" applyNumberFormat="1" applyFont="1" applyAlignment="1">
      <alignment vertical="center" wrapText="1"/>
    </xf>
    <xf numFmtId="14" fontId="1" fillId="0" borderId="0" xfId="0" applyNumberFormat="1" applyFont="1" applyAlignment="1">
      <alignment vertical="center"/>
    </xf>
    <xf numFmtId="14" fontId="8" fillId="0" borderId="1" xfId="0" applyNumberFormat="1" applyFont="1" applyBorder="1" applyAlignment="1">
      <alignment horizontal="center" vertical="center"/>
    </xf>
    <xf numFmtId="0" fontId="8" fillId="0" borderId="11" xfId="0" applyFont="1" applyBorder="1" applyAlignment="1">
      <alignment horizontal="center" vertical="center" wrapText="1"/>
    </xf>
    <xf numFmtId="0" fontId="8" fillId="0" borderId="11" xfId="0" applyFont="1" applyBorder="1" applyAlignment="1">
      <alignment horizontal="center" wrapText="1"/>
    </xf>
    <xf numFmtId="4" fontId="8" fillId="0" borderId="1" xfId="0" applyNumberFormat="1" applyFont="1" applyBorder="1" applyAlignment="1">
      <alignment horizontal="center" vertical="center"/>
    </xf>
    <xf numFmtId="0" fontId="8" fillId="0" borderId="0" xfId="0" applyFont="1" applyAlignment="1">
      <alignment horizontal="left" vertical="center" wrapText="1"/>
    </xf>
    <xf numFmtId="14" fontId="15" fillId="0" borderId="0" xfId="0" applyNumberFormat="1" applyFont="1" applyAlignment="1">
      <alignment horizontal="center" vertical="center" wrapText="1"/>
    </xf>
    <xf numFmtId="14" fontId="11" fillId="0" borderId="1" xfId="0" applyNumberFormat="1" applyFont="1" applyBorder="1" applyAlignment="1">
      <alignment horizontal="left" vertical="center" wrapText="1"/>
    </xf>
    <xf numFmtId="14" fontId="14" fillId="0" borderId="1" xfId="0" applyNumberFormat="1" applyFont="1" applyBorder="1" applyAlignment="1">
      <alignment horizontal="center" vertical="center" wrapText="1"/>
    </xf>
    <xf numFmtId="0" fontId="5"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8" fillId="0" borderId="14" xfId="0" applyFont="1" applyFill="1" applyBorder="1" applyAlignment="1">
      <alignment horizontal="left" vertical="center"/>
    </xf>
    <xf numFmtId="0" fontId="8" fillId="0" borderId="15" xfId="0" applyFont="1" applyFill="1" applyBorder="1" applyAlignment="1">
      <alignment horizontal="left" vertical="center"/>
    </xf>
    <xf numFmtId="166" fontId="8" fillId="0" borderId="14" xfId="0" applyNumberFormat="1" applyFont="1" applyFill="1" applyBorder="1" applyAlignment="1">
      <alignment horizontal="center" vertical="center"/>
    </xf>
    <xf numFmtId="166" fontId="8" fillId="0" borderId="16" xfId="0" applyNumberFormat="1" applyFont="1" applyFill="1" applyBorder="1" applyAlignment="1">
      <alignment horizontal="center" vertical="center"/>
    </xf>
    <xf numFmtId="166" fontId="8" fillId="0" borderId="15" xfId="0" applyNumberFormat="1" applyFont="1" applyFill="1" applyBorder="1" applyAlignment="1">
      <alignment horizontal="center" vertical="center"/>
    </xf>
    <xf numFmtId="0" fontId="5" fillId="0" borderId="7" xfId="0" applyFont="1" applyBorder="1" applyAlignment="1">
      <alignment horizontal="center"/>
    </xf>
    <xf numFmtId="0" fontId="5" fillId="0" borderId="9" xfId="0" applyFont="1" applyBorder="1" applyAlignment="1">
      <alignment horizontal="center"/>
    </xf>
    <xf numFmtId="0" fontId="5" fillId="0" borderId="8" xfId="0" applyFont="1" applyBorder="1" applyAlignment="1">
      <alignment horizontal="center"/>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8" fillId="0" borderId="7" xfId="0" applyFont="1" applyFill="1" applyBorder="1" applyAlignment="1">
      <alignment horizontal="left" vertical="center"/>
    </xf>
    <xf numFmtId="0" fontId="8" fillId="0" borderId="8" xfId="0" applyFont="1" applyFill="1" applyBorder="1" applyAlignment="1">
      <alignment horizontal="left" vertical="center"/>
    </xf>
    <xf numFmtId="0" fontId="8" fillId="0" borderId="7" xfId="0" applyFont="1" applyFill="1" applyBorder="1" applyAlignment="1">
      <alignment horizontal="center"/>
    </xf>
    <xf numFmtId="0" fontId="8" fillId="0" borderId="9" xfId="0" applyFont="1" applyFill="1" applyBorder="1" applyAlignment="1">
      <alignment horizontal="center"/>
    </xf>
    <xf numFmtId="0" fontId="8" fillId="0" borderId="8" xfId="0" applyFont="1" applyFill="1" applyBorder="1" applyAlignment="1">
      <alignment horizontal="center"/>
    </xf>
    <xf numFmtId="0" fontId="8" fillId="0" borderId="10" xfId="0" applyFont="1" applyFill="1" applyBorder="1" applyAlignment="1">
      <alignment vertical="center"/>
    </xf>
    <xf numFmtId="0" fontId="8" fillId="0" borderId="11" xfId="0" applyFont="1" applyFill="1" applyBorder="1" applyAlignment="1">
      <alignment vertical="center"/>
    </xf>
    <xf numFmtId="0" fontId="8" fillId="0" borderId="12" xfId="0" applyFont="1" applyFill="1" applyBorder="1" applyAlignment="1">
      <alignment horizontal="center"/>
    </xf>
    <xf numFmtId="0" fontId="8" fillId="0" borderId="3" xfId="0" applyFont="1" applyFill="1" applyBorder="1" applyAlignment="1">
      <alignment horizontal="center"/>
    </xf>
    <xf numFmtId="0" fontId="8" fillId="0" borderId="13" xfId="0" applyFont="1" applyFill="1" applyBorder="1" applyAlignment="1">
      <alignment horizontal="center"/>
    </xf>
    <xf numFmtId="0" fontId="8" fillId="0" borderId="12" xfId="0" applyFont="1" applyFill="1" applyBorder="1" applyAlignment="1">
      <alignment horizontal="left" vertical="center"/>
    </xf>
    <xf numFmtId="0" fontId="8" fillId="0" borderId="13" xfId="0" applyFont="1" applyFill="1" applyBorder="1" applyAlignment="1">
      <alignment horizontal="left" vertical="center"/>
    </xf>
    <xf numFmtId="14" fontId="8" fillId="0" borderId="12" xfId="0" applyNumberFormat="1" applyFont="1" applyFill="1" applyBorder="1" applyAlignment="1">
      <alignment horizontal="center"/>
    </xf>
    <xf numFmtId="14" fontId="8" fillId="0" borderId="3" xfId="0" applyNumberFormat="1" applyFont="1" applyFill="1" applyBorder="1" applyAlignment="1">
      <alignment horizontal="center"/>
    </xf>
    <xf numFmtId="14" fontId="8" fillId="0" borderId="13" xfId="0" applyNumberFormat="1" applyFont="1" applyFill="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5" fillId="0" borderId="10" xfId="0" applyFont="1" applyFill="1" applyBorder="1" applyAlignment="1" applyProtection="1">
      <alignment horizontal="left" vertical="center" wrapText="1"/>
    </xf>
    <xf numFmtId="0" fontId="5" fillId="0" borderId="12" xfId="0" applyFont="1" applyFill="1" applyBorder="1" applyAlignment="1" applyProtection="1">
      <alignment horizontal="center" vertical="center" wrapText="1"/>
    </xf>
    <xf numFmtId="0" fontId="5" fillId="0" borderId="13" xfId="0" applyFont="1" applyFill="1" applyBorder="1" applyAlignment="1" applyProtection="1">
      <alignment horizontal="center" vertical="center" wrapText="1"/>
    </xf>
    <xf numFmtId="0" fontId="9" fillId="0" borderId="10" xfId="0" applyFont="1" applyFill="1" applyBorder="1" applyAlignment="1">
      <alignment horizontal="left" vertical="center" wrapText="1"/>
    </xf>
    <xf numFmtId="0" fontId="5" fillId="0" borderId="13" xfId="0" applyFont="1" applyFill="1" applyBorder="1" applyAlignment="1" applyProtection="1">
      <alignment horizontal="center" vertical="center" wrapText="1"/>
    </xf>
    <xf numFmtId="0" fontId="8" fillId="0" borderId="11" xfId="0" applyFont="1" applyFill="1" applyBorder="1" applyAlignment="1" applyProtection="1">
      <alignment horizontal="center" vertical="center" wrapText="1"/>
    </xf>
    <xf numFmtId="0" fontId="5" fillId="0" borderId="10" xfId="0" applyFont="1" applyFill="1" applyBorder="1" applyAlignment="1" applyProtection="1">
      <alignment vertical="center" wrapText="1"/>
    </xf>
    <xf numFmtId="164" fontId="8" fillId="0" borderId="11" xfId="0" applyNumberFormat="1" applyFont="1" applyFill="1" applyBorder="1" applyAlignment="1" applyProtection="1">
      <alignment horizontal="center" vertical="center" wrapText="1"/>
    </xf>
    <xf numFmtId="14" fontId="5" fillId="0" borderId="10" xfId="0" applyNumberFormat="1" applyFont="1" applyFill="1" applyBorder="1" applyAlignment="1">
      <alignment vertical="center" wrapText="1"/>
    </xf>
    <xf numFmtId="14" fontId="10" fillId="0" borderId="20" xfId="4" applyNumberFormat="1" applyFont="1" applyFill="1" applyBorder="1" applyAlignment="1" applyProtection="1">
      <alignment horizontal="center" vertical="center" wrapText="1"/>
    </xf>
    <xf numFmtId="14" fontId="10" fillId="0" borderId="21" xfId="4" applyNumberFormat="1" applyFont="1" applyFill="1" applyBorder="1" applyAlignment="1" applyProtection="1">
      <alignment horizontal="center" vertical="center" wrapText="1"/>
    </xf>
    <xf numFmtId="14" fontId="5" fillId="0" borderId="17" xfId="0" applyNumberFormat="1" applyFont="1" applyFill="1" applyBorder="1" applyAlignment="1">
      <alignment vertical="center" wrapText="1"/>
    </xf>
    <xf numFmtId="14" fontId="10" fillId="0" borderId="22" xfId="4" applyNumberFormat="1" applyFont="1" applyFill="1" applyBorder="1" applyAlignment="1" applyProtection="1">
      <alignment horizontal="center" vertical="center" wrapText="1"/>
    </xf>
    <xf numFmtId="0" fontId="5" fillId="0" borderId="23" xfId="0" applyFont="1" applyFill="1" applyBorder="1" applyAlignment="1" applyProtection="1">
      <alignment horizontal="left" vertical="center" wrapText="1"/>
    </xf>
    <xf numFmtId="14" fontId="7" fillId="0" borderId="21" xfId="0" applyNumberFormat="1" applyFont="1" applyFill="1" applyBorder="1" applyAlignment="1" applyProtection="1">
      <alignment horizontal="center" vertical="center" wrapText="1"/>
    </xf>
    <xf numFmtId="0" fontId="7" fillId="0" borderId="4" xfId="0" applyFont="1" applyFill="1" applyBorder="1" applyAlignment="1">
      <alignment horizontal="center" vertical="center" wrapText="1"/>
    </xf>
    <xf numFmtId="0" fontId="7" fillId="0" borderId="6" xfId="0" applyFont="1" applyFill="1" applyBorder="1" applyAlignment="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3323169</xdr:colOff>
      <xdr:row>1</xdr:row>
      <xdr:rowOff>118534</xdr:rowOff>
    </xdr:from>
    <xdr:to>
      <xdr:col>2</xdr:col>
      <xdr:colOff>4527676</xdr:colOff>
      <xdr:row>1</xdr:row>
      <xdr:rowOff>352425</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184902" y="245534"/>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46356</xdr:colOff>
      <xdr:row>27</xdr:row>
      <xdr:rowOff>18858</xdr:rowOff>
    </xdr:from>
    <xdr:to>
      <xdr:col>5</xdr:col>
      <xdr:colOff>245605</xdr:colOff>
      <xdr:row>45</xdr:row>
      <xdr:rowOff>59219</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485334" y="5559923"/>
          <a:ext cx="2650901" cy="34693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352052</xdr:colOff>
      <xdr:row>27</xdr:row>
      <xdr:rowOff>5462</xdr:rowOff>
    </xdr:from>
    <xdr:to>
      <xdr:col>11</xdr:col>
      <xdr:colOff>26736</xdr:colOff>
      <xdr:row>45</xdr:row>
      <xdr:rowOff>16566</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855595" y="5546527"/>
          <a:ext cx="2739250" cy="3440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462824</xdr:colOff>
      <xdr:row>27</xdr:row>
      <xdr:rowOff>5530</xdr:rowOff>
    </xdr:from>
    <xdr:to>
      <xdr:col>17</xdr:col>
      <xdr:colOff>9285</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030933" y="5546595"/>
          <a:ext cx="3223939"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232675</xdr:colOff>
      <xdr:row>27</xdr:row>
      <xdr:rowOff>19451</xdr:rowOff>
    </xdr:from>
    <xdr:to>
      <xdr:col>22</xdr:col>
      <xdr:colOff>413366</xdr:colOff>
      <xdr:row>45</xdr:row>
      <xdr:rowOff>58849</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478262" y="5560516"/>
          <a:ext cx="3245256" cy="34683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A27" sqref="A27:XFD30"/>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thickBot="1" x14ac:dyDescent="0.35">
      <c r="A2" s="22"/>
      <c r="B2" s="81" t="s">
        <v>42</v>
      </c>
      <c r="C2" s="82"/>
      <c r="D2" s="21"/>
    </row>
    <row r="3" spans="1:4" x14ac:dyDescent="0.3">
      <c r="A3" s="22"/>
      <c r="B3" s="79" t="s">
        <v>10</v>
      </c>
      <c r="C3" s="80" t="s">
        <v>38</v>
      </c>
      <c r="D3" s="21"/>
    </row>
    <row r="4" spans="1:4" x14ac:dyDescent="0.3">
      <c r="A4" s="22"/>
      <c r="B4" s="67" t="s">
        <v>11</v>
      </c>
      <c r="C4" s="68"/>
      <c r="D4" s="21"/>
    </row>
    <row r="5" spans="1:4" ht="31.2" x14ac:dyDescent="0.3">
      <c r="A5" s="22"/>
      <c r="B5" s="69" t="s">
        <v>28</v>
      </c>
      <c r="C5" s="70">
        <v>1</v>
      </c>
      <c r="D5" s="21"/>
    </row>
    <row r="6" spans="1:4" ht="62.4" x14ac:dyDescent="0.3">
      <c r="A6" s="22"/>
      <c r="B6" s="66" t="s">
        <v>12</v>
      </c>
      <c r="C6" s="71" t="s">
        <v>54</v>
      </c>
    </row>
    <row r="7" spans="1:4" ht="18.75" customHeight="1" x14ac:dyDescent="0.3">
      <c r="A7" s="22"/>
      <c r="B7" s="66" t="s">
        <v>13</v>
      </c>
      <c r="C7" s="71" t="s">
        <v>43</v>
      </c>
    </row>
    <row r="8" spans="1:4" x14ac:dyDescent="0.3">
      <c r="A8" s="22"/>
      <c r="B8" s="66" t="s">
        <v>14</v>
      </c>
      <c r="C8" s="71" t="s">
        <v>44</v>
      </c>
    </row>
    <row r="9" spans="1:4" ht="31.2" x14ac:dyDescent="0.3">
      <c r="A9" s="22"/>
      <c r="B9" s="66" t="s">
        <v>15</v>
      </c>
      <c r="C9" s="71" t="s">
        <v>45</v>
      </c>
    </row>
    <row r="10" spans="1:4" ht="14.25" customHeight="1" x14ac:dyDescent="0.3">
      <c r="A10" s="22"/>
      <c r="B10" s="66" t="s">
        <v>16</v>
      </c>
      <c r="C10" s="71">
        <v>490.8</v>
      </c>
    </row>
    <row r="11" spans="1:4" ht="18" customHeight="1" x14ac:dyDescent="0.3">
      <c r="A11" s="22"/>
      <c r="B11" s="66" t="s">
        <v>17</v>
      </c>
      <c r="C11" s="71" t="s">
        <v>39</v>
      </c>
    </row>
    <row r="12" spans="1:4" ht="84.75" customHeight="1" x14ac:dyDescent="0.3">
      <c r="A12" s="22"/>
      <c r="B12" s="72" t="s">
        <v>21</v>
      </c>
      <c r="C12" s="71" t="s">
        <v>55</v>
      </c>
    </row>
    <row r="13" spans="1:4" ht="31.2" x14ac:dyDescent="0.3">
      <c r="A13" s="22"/>
      <c r="B13" s="72" t="s">
        <v>18</v>
      </c>
      <c r="C13" s="73" t="s">
        <v>39</v>
      </c>
    </row>
    <row r="14" spans="1:4" x14ac:dyDescent="0.3">
      <c r="A14" s="22"/>
      <c r="B14" s="66" t="s">
        <v>32</v>
      </c>
      <c r="C14" s="73" t="s">
        <v>39</v>
      </c>
    </row>
    <row r="15" spans="1:4" ht="31.2" x14ac:dyDescent="0.3">
      <c r="A15" s="22"/>
      <c r="B15" s="66" t="s">
        <v>33</v>
      </c>
      <c r="C15" s="71" t="s">
        <v>39</v>
      </c>
    </row>
    <row r="16" spans="1:4" ht="15" customHeight="1" x14ac:dyDescent="0.3">
      <c r="A16" s="22"/>
      <c r="B16" s="67" t="s">
        <v>20</v>
      </c>
      <c r="C16" s="68"/>
    </row>
    <row r="17" spans="1:3" ht="15" customHeight="1" x14ac:dyDescent="0.3">
      <c r="A17" s="22"/>
      <c r="B17" s="74" t="s">
        <v>29</v>
      </c>
      <c r="C17" s="75" t="s">
        <v>19</v>
      </c>
    </row>
    <row r="18" spans="1:3" x14ac:dyDescent="0.3">
      <c r="A18" s="22"/>
      <c r="B18" s="74" t="s">
        <v>30</v>
      </c>
      <c r="C18" s="76"/>
    </row>
    <row r="19" spans="1:3" ht="15" customHeight="1" thickBot="1" x14ac:dyDescent="0.35">
      <c r="A19" s="22"/>
      <c r="B19" s="77" t="s">
        <v>31</v>
      </c>
      <c r="C19" s="78"/>
    </row>
    <row r="20" spans="1:3" x14ac:dyDescent="0.3">
      <c r="A20" s="22"/>
    </row>
    <row r="21" spans="1:3" ht="49.5" customHeight="1" x14ac:dyDescent="0.3">
      <c r="A21" s="22"/>
      <c r="B21" s="29" t="s">
        <v>27</v>
      </c>
      <c r="C21" s="29"/>
    </row>
    <row r="22" spans="1:3" ht="93" customHeight="1" x14ac:dyDescent="0.3">
      <c r="B22" s="31" t="s">
        <v>34</v>
      </c>
      <c r="C22" s="31"/>
    </row>
    <row r="23" spans="1:3" ht="65.25" customHeight="1" x14ac:dyDescent="0.3">
      <c r="B23" s="32" t="s">
        <v>35</v>
      </c>
      <c r="C23" s="32"/>
    </row>
    <row r="24" spans="1:3" ht="33" customHeight="1" x14ac:dyDescent="0.3">
      <c r="B24" s="30" t="s">
        <v>36</v>
      </c>
      <c r="C24" s="30"/>
    </row>
    <row r="25" spans="1:3" ht="156.75" customHeight="1" x14ac:dyDescent="0.3">
      <c r="B25" s="30" t="s">
        <v>37</v>
      </c>
      <c r="C25" s="30"/>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sqref="A1:M1"/>
    </sheetView>
  </sheetViews>
  <sheetFormatPr defaultRowHeight="14.4" x14ac:dyDescent="0.3"/>
  <cols>
    <col min="1" max="1" width="6.5546875" customWidth="1"/>
  </cols>
  <sheetData>
    <row r="1" spans="1:13" ht="15.6" x14ac:dyDescent="0.3">
      <c r="A1" s="33" t="s">
        <v>1</v>
      </c>
      <c r="B1" s="34"/>
      <c r="C1" s="34"/>
      <c r="D1" s="34"/>
      <c r="E1" s="34"/>
      <c r="F1" s="34"/>
      <c r="G1" s="34"/>
      <c r="H1" s="34"/>
      <c r="I1" s="34"/>
      <c r="J1" s="34"/>
      <c r="K1" s="34"/>
      <c r="L1" s="34"/>
      <c r="M1" s="34"/>
    </row>
    <row r="2" spans="1:13" ht="45.75" customHeight="1" x14ac:dyDescent="0.3">
      <c r="A2" s="1"/>
      <c r="B2" s="35" t="s">
        <v>35</v>
      </c>
      <c r="C2" s="35"/>
      <c r="D2" s="35"/>
      <c r="E2" s="35"/>
      <c r="F2" s="35"/>
      <c r="G2" s="35"/>
      <c r="H2" s="35"/>
      <c r="I2" s="35"/>
      <c r="J2" s="35"/>
      <c r="K2" s="35"/>
      <c r="L2" s="35"/>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1"/>
  <sheetViews>
    <sheetView topLeftCell="D1" zoomScale="110" zoomScaleNormal="110" workbookViewId="0">
      <selection activeCell="D16" sqref="D16"/>
    </sheetView>
  </sheetViews>
  <sheetFormatPr defaultColWidth="9.109375" defaultRowHeight="15.6" x14ac:dyDescent="0.3"/>
  <cols>
    <col min="1" max="1" width="4.6640625" style="3" customWidth="1"/>
    <col min="2" max="2" width="10.44140625" style="3" customWidth="1"/>
    <col min="3" max="3" width="33.109375" style="3" customWidth="1"/>
    <col min="4" max="4" width="38.33203125" style="3" customWidth="1"/>
    <col min="5" max="5" width="24.33203125" style="3" customWidth="1"/>
    <col min="6" max="6" width="31.6640625" style="3" customWidth="1"/>
    <col min="7" max="7" width="25.44140625" style="3" customWidth="1"/>
    <col min="8" max="16384" width="9.109375" style="3"/>
  </cols>
  <sheetData>
    <row r="1" spans="2:11" ht="16.2" thickBot="1" x14ac:dyDescent="0.35"/>
    <row r="2" spans="2:11" s="4" customFormat="1" ht="16.2" thickBot="1" x14ac:dyDescent="0.35">
      <c r="B2" s="46" t="s">
        <v>22</v>
      </c>
      <c r="C2" s="47"/>
      <c r="D2" s="47"/>
      <c r="E2" s="47"/>
      <c r="F2" s="47"/>
      <c r="G2" s="48"/>
    </row>
    <row r="3" spans="2:11" s="4" customFormat="1" x14ac:dyDescent="0.3">
      <c r="B3" s="49" t="s">
        <v>23</v>
      </c>
      <c r="C3" s="50"/>
      <c r="D3" s="51" t="s">
        <v>40</v>
      </c>
      <c r="E3" s="52"/>
      <c r="F3" s="52"/>
      <c r="G3" s="53"/>
    </row>
    <row r="4" spans="2:11" s="4" customFormat="1" x14ac:dyDescent="0.3">
      <c r="B4" s="54" t="s">
        <v>24</v>
      </c>
      <c r="C4" s="55"/>
      <c r="D4" s="56" t="s">
        <v>41</v>
      </c>
      <c r="E4" s="57"/>
      <c r="F4" s="57"/>
      <c r="G4" s="58"/>
    </row>
    <row r="5" spans="2:11" s="4" customFormat="1" x14ac:dyDescent="0.3">
      <c r="B5" s="59" t="s">
        <v>25</v>
      </c>
      <c r="C5" s="60"/>
      <c r="D5" s="61">
        <v>44652</v>
      </c>
      <c r="E5" s="62"/>
      <c r="F5" s="62"/>
      <c r="G5" s="63"/>
    </row>
    <row r="6" spans="2:11" s="4" customFormat="1" ht="16.2" thickBot="1" x14ac:dyDescent="0.35">
      <c r="B6" s="38" t="s">
        <v>26</v>
      </c>
      <c r="C6" s="39"/>
      <c r="D6" s="40" t="s">
        <v>46</v>
      </c>
      <c r="E6" s="41"/>
      <c r="F6" s="41"/>
      <c r="G6" s="42"/>
      <c r="K6" s="19"/>
    </row>
    <row r="7" spans="2:11" ht="16.2" thickBot="1" x14ac:dyDescent="0.35"/>
    <row r="8" spans="2:11" x14ac:dyDescent="0.3">
      <c r="B8" s="43" t="s">
        <v>9</v>
      </c>
      <c r="C8" s="44"/>
      <c r="D8" s="44"/>
      <c r="E8" s="44"/>
      <c r="F8" s="44"/>
      <c r="G8" s="45"/>
    </row>
    <row r="9" spans="2:11" ht="31.2" x14ac:dyDescent="0.3">
      <c r="B9" s="5" t="s">
        <v>2</v>
      </c>
      <c r="C9" s="6" t="s">
        <v>3</v>
      </c>
      <c r="D9" s="6" t="s">
        <v>4</v>
      </c>
      <c r="E9" s="7" t="s">
        <v>5</v>
      </c>
      <c r="F9" s="6" t="s">
        <v>6</v>
      </c>
      <c r="G9" s="8" t="s">
        <v>0</v>
      </c>
    </row>
    <row r="10" spans="2:11" ht="62.4" x14ac:dyDescent="0.3">
      <c r="B10" s="5">
        <v>1</v>
      </c>
      <c r="C10" s="28">
        <v>44782</v>
      </c>
      <c r="D10" s="28">
        <v>2638100</v>
      </c>
      <c r="E10" s="12"/>
      <c r="F10" s="11"/>
      <c r="G10" s="26" t="s">
        <v>52</v>
      </c>
    </row>
    <row r="11" spans="2:11" ht="62.4" x14ac:dyDescent="0.3">
      <c r="B11" s="5">
        <v>2</v>
      </c>
      <c r="C11" s="25">
        <v>44791</v>
      </c>
      <c r="D11" s="28">
        <v>2638100</v>
      </c>
      <c r="E11" s="12"/>
      <c r="F11" s="11"/>
      <c r="G11" s="26" t="s">
        <v>52</v>
      </c>
    </row>
    <row r="12" spans="2:11" ht="62.4" x14ac:dyDescent="0.3">
      <c r="B12" s="5">
        <v>3</v>
      </c>
      <c r="C12" s="25">
        <v>44868</v>
      </c>
      <c r="D12" s="28">
        <v>2638100</v>
      </c>
      <c r="E12" s="12"/>
      <c r="F12" s="11"/>
      <c r="G12" s="27" t="s">
        <v>52</v>
      </c>
    </row>
    <row r="13" spans="2:11" ht="62.4" x14ac:dyDescent="0.3">
      <c r="B13" s="5">
        <v>4</v>
      </c>
      <c r="C13" s="25">
        <v>44876</v>
      </c>
      <c r="D13" s="28">
        <v>2638100</v>
      </c>
      <c r="E13" s="12"/>
      <c r="F13" s="11"/>
      <c r="G13" s="27" t="s">
        <v>52</v>
      </c>
    </row>
    <row r="14" spans="2:11" ht="62.4" x14ac:dyDescent="0.3">
      <c r="B14" s="5">
        <v>5</v>
      </c>
      <c r="C14" s="25">
        <v>44887</v>
      </c>
      <c r="D14" s="28">
        <f>D13</f>
        <v>2638100</v>
      </c>
      <c r="E14" s="12"/>
      <c r="F14" s="11"/>
      <c r="G14" s="27" t="s">
        <v>52</v>
      </c>
    </row>
    <row r="15" spans="2:11" ht="62.4" x14ac:dyDescent="0.3">
      <c r="B15" s="5">
        <v>6</v>
      </c>
      <c r="C15" s="25">
        <v>44929</v>
      </c>
      <c r="D15" s="28">
        <f>D14*0.9</f>
        <v>2374290</v>
      </c>
      <c r="E15" s="12"/>
      <c r="F15" s="11"/>
      <c r="G15" s="27" t="s">
        <v>52</v>
      </c>
    </row>
    <row r="16" spans="2:11" ht="62.4" x14ac:dyDescent="0.3">
      <c r="B16" s="5">
        <v>7</v>
      </c>
      <c r="C16" s="25">
        <v>44937</v>
      </c>
      <c r="D16" s="28">
        <f>D14*0.8</f>
        <v>2110480</v>
      </c>
      <c r="E16" s="12"/>
      <c r="F16" s="11"/>
      <c r="G16" s="26" t="s">
        <v>53</v>
      </c>
    </row>
    <row r="17" spans="2:7" x14ac:dyDescent="0.3">
      <c r="B17" s="9"/>
      <c r="C17" s="10"/>
      <c r="D17" s="11"/>
      <c r="E17" s="12"/>
      <c r="F17" s="11"/>
      <c r="G17" s="13"/>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36" t="s">
        <v>35</v>
      </c>
      <c r="C26" s="37"/>
      <c r="D26" s="37"/>
      <c r="E26" s="37"/>
      <c r="F26" s="37"/>
      <c r="G26" s="37"/>
    </row>
    <row r="28" spans="2:7" x14ac:dyDescent="0.3">
      <c r="C28" s="23" t="s">
        <v>47</v>
      </c>
    </row>
    <row r="29" spans="2:7" x14ac:dyDescent="0.3">
      <c r="C29" s="23" t="s">
        <v>48</v>
      </c>
    </row>
    <row r="30" spans="2:7" x14ac:dyDescent="0.3">
      <c r="C30" s="23" t="s">
        <v>49</v>
      </c>
    </row>
    <row r="31" spans="2:7" x14ac:dyDescent="0.3">
      <c r="C31" s="23" t="s">
        <v>50</v>
      </c>
      <c r="F31" s="24" t="s">
        <v>51</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88671875" customWidth="1"/>
    <col min="2" max="2" width="26.6640625" customWidth="1"/>
  </cols>
  <sheetData>
    <row r="1" spans="1:2" x14ac:dyDescent="0.3">
      <c r="A1" s="64" t="s">
        <v>7</v>
      </c>
      <c r="B1" s="64"/>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65" t="s">
        <v>35</v>
      </c>
      <c r="B12" s="65"/>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2022-07-25T12:24:06Z</cp:lastPrinted>
  <dcterms:created xsi:type="dcterms:W3CDTF">2015-10-12T12:03:25Z</dcterms:created>
  <dcterms:modified xsi:type="dcterms:W3CDTF">2023-02-27T08:23:00Z</dcterms:modified>
</cp:coreProperties>
</file>