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03_ПІБ_Козин\ППА\Квартира 1\"/>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5" i="9" l="1"/>
  <c r="D14" i="9"/>
  <c r="D16" i="9" s="1"/>
</calcChain>
</file>

<file path=xl/sharedStrings.xml><?xml version="1.0" encoding="utf-8"?>
<sst xmlns="http://schemas.openxmlformats.org/spreadsheetml/2006/main" count="68" uniqueCount="56">
  <si>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</si>
  <si>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</si>
  <si>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</si>
  <si>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</si>
  <si>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</si>
  <si>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</si>
  <si>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</si>
  <si>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</si>
  <si>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</si>
  <si>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</si>
  <si>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</si>
  <si>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</si>
  <si>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</si>
  <si>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</si>
  <si>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</si>
  <si>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</si>
  <si>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</si>
  <si>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</si>
  <si>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</si>
  <si>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</si>
  <si>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</si>
  <si>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</si>
  <si>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</si>
  <si>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</si>
  <si>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</si>
  <si>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</si>
  <si>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</si>
  <si>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</si>
  <si>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</si>
  <si>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</si>
  <si>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</si>
  <si>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</si>
  <si>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</si>
  <si>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</si>
  <si>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</si>
  <si>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</si>
  <si>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</si>
  <si>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</si>
  <si>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</si>
  <si>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</si>
  <si>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</si>
  <si>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</si>
  <si>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</si>
  <si>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</si>
  <si>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</si>
  <si>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1</t>
  </si>
  <si>
    <t>Уповноважена особа</t>
  </si>
  <si>
    <t>Фонду гарантування вкладів</t>
  </si>
  <si>
    <t>фізичних осіб на ліквідацію</t>
  </si>
  <si>
    <t>ПАТ «ПРОМІНВЕСТБАНК»</t>
  </si>
  <si>
    <t>Артем КАРАЧЕНЦЕВ</t>
  </si>
  <si>
    <t>2 151 600,00 грн, без ПДВ</t>
  </si>
  <si>
    <t xml:space="preserve">В складі лоту з земельною ділянкою. Не відбулися у зв`язку з відсутністю учасників </t>
  </si>
  <si>
    <t>Відкриті торги скасовано відповідно до рішення Фонду № 29 від 10.01.2023</t>
  </si>
  <si>
    <t>Квартира, загальною площею 400,3 кв. м, (житлова площа 59,1 кв.м), за адресою: Київська обл., Обухівський р., смт. Козин, провулок Молодіжний, будинок 3а, квартира 1, реєстраційний номер об'єкту нерухомого майна: 1962156232231</t>
  </si>
  <si>
    <t>так (кадастровий номер 3223155400:05:002:0198, площею - 0,0651 га (цільове призначення - для будівництва і обслуговування житлового будинку, господарських будівель і споруд (присадибна ділянка)), за адресою: Київська область, Обухівський район, смт. Козин, вулиця Солов'яненка)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</si>
</sst>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6"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8" fillId="0" borderId="0" xfId="0" applyFont="1"/>
    <xf numFmtId="0" fontId="8" fillId="0" borderId="0" xfId="0" applyFont="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1" xfId="0" applyFont="1" applyBorder="1" applyAlignment="1">
      <alignment horizontal="center" vertical="center"/>
    </xf>
    <xf numFmtId="0" fontId="8" fillId="0" borderId="10" xfId="0" applyFont="1" applyBorder="1"/>
    <xf numFmtId="14" fontId="8" fillId="0" borderId="1" xfId="0" applyNumberFormat="1" applyFont="1" applyBorder="1"/>
    <xf numFmtId="165" fontId="8" fillId="0" borderId="1" xfId="2" applyNumberFormat="1" applyFont="1" applyBorder="1"/>
    <xf numFmtId="9" fontId="8" fillId="0" borderId="1" xfId="3" applyFont="1" applyBorder="1"/>
    <xf numFmtId="0" fontId="8" fillId="0" borderId="11" xfId="0" applyFont="1" applyBorder="1"/>
    <xf numFmtId="0" fontId="8" fillId="0" borderId="17" xfId="0" applyFont="1" applyBorder="1"/>
    <xf numFmtId="14" fontId="8" fillId="0" borderId="18" xfId="0" applyNumberFormat="1" applyFont="1" applyBorder="1"/>
    <xf numFmtId="165" fontId="8" fillId="0" borderId="18" xfId="2" applyNumberFormat="1" applyFont="1" applyBorder="1"/>
    <xf numFmtId="9" fontId="8" fillId="0" borderId="18" xfId="3" applyFont="1" applyBorder="1"/>
    <xf numFmtId="0" fontId="8" fillId="0" borderId="19" xfId="0" applyFont="1" applyBorder="1"/>
    <xf numFmtId="14" fontId="8" fillId="0" borderId="0" xfId="0" applyNumberFormat="1" applyFont="1" applyAlignment="1">
      <alignment vertical="center"/>
    </xf>
    <xf numFmtId="0" fontId="8" fillId="0" borderId="0" xfId="0" applyFont="1" applyAlignment="1">
      <alignment wrapText="1"/>
    </xf>
    <xf numFmtId="0" fontId="8" fillId="0" borderId="0" xfId="0" applyFont="1" applyAlignment="1">
      <alignment horizontal="center" wrapText="1"/>
    </xf>
    <xf numFmtId="0" fontId="8" fillId="0" borderId="0" xfId="0" applyFont="1" applyBorder="1" applyAlignment="1">
      <alignment wrapText="1"/>
    </xf>
    <xf numFmtId="14" fontId="9" fillId="0" borderId="0" xfId="0" applyNumberFormat="1" applyFont="1" applyAlignment="1">
      <alignment vertical="center" wrapText="1"/>
    </xf>
    <xf numFmtId="14" fontId="1" fillId="0" borderId="0" xfId="0" applyNumberFormat="1" applyFont="1" applyAlignment="1">
      <alignment vertical="center"/>
    </xf>
    <xf numFmtId="14" fontId="8" fillId="0" borderId="1" xfId="0" applyNumberFormat="1" applyFont="1" applyBorder="1" applyAlignment="1">
      <alignment horizontal="center" vertical="center"/>
    </xf>
    <xf numFmtId="0" fontId="8" fillId="0" borderId="10" xfId="0" applyFont="1" applyBorder="1" applyAlignment="1">
      <alignment horizontal="center"/>
    </xf>
    <xf numFmtId="9" fontId="8" fillId="0" borderId="1" xfId="3" applyFont="1" applyBorder="1" applyAlignment="1">
      <alignment horizontal="center" vertical="center"/>
    </xf>
    <xf numFmtId="165" fontId="8" fillId="0" borderId="1" xfId="2" applyNumberFormat="1" applyFont="1" applyBorder="1" applyAlignment="1">
      <alignment horizontal="center" vertical="center"/>
    </xf>
    <xf numFmtId="0" fontId="8" fillId="0" borderId="11" xfId="0" applyFont="1" applyBorder="1" applyAlignment="1">
      <alignment horizontal="center" vertical="center" wrapText="1"/>
    </xf>
    <xf numFmtId="4" fontId="8" fillId="0" borderId="1" xfId="0" applyNumberFormat="1" applyFont="1" applyBorder="1" applyAlignment="1">
      <alignment horizontal="center" vertical="center"/>
    </xf>
    <xf numFmtId="0" fontId="8" fillId="0" borderId="20" xfId="0" applyFont="1" applyBorder="1" applyAlignment="1">
      <alignment horizontal="center" wrapText="1"/>
    </xf>
    <xf numFmtId="0" fontId="8" fillId="0" borderId="0" xfId="0" applyFont="1" applyAlignment="1">
      <alignment horizontal="left" vertical="center" wrapText="1"/>
    </xf>
    <xf numFmtId="14" fontId="15" fillId="0" borderId="0" xfId="0" applyNumberFormat="1" applyFont="1" applyAlignment="1">
      <alignment horizontal="center" vertical="center" wrapText="1"/>
    </xf>
    <xf numFmtId="14" fontId="11" fillId="0" borderId="1" xfId="0" applyNumberFormat="1" applyFont="1" applyBorder="1" applyAlignment="1">
      <alignment horizontal="left" vertical="center" wrapText="1"/>
    </xf>
    <xf numFmtId="14" fontId="14" fillId="0" borderId="1" xfId="0" applyNumberFormat="1" applyFont="1" applyBorder="1" applyAlignment="1">
      <alignment horizontal="center" vertical="center" wrapText="1"/>
    </xf>
    <xf numFmtId="0" fontId="5"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8" fillId="0" borderId="14" xfId="0" applyFont="1" applyFill="1" applyBorder="1" applyAlignment="1">
      <alignment horizontal="left" vertical="center"/>
    </xf>
    <xf numFmtId="0" fontId="8" fillId="0" borderId="15" xfId="0" applyFont="1" applyFill="1" applyBorder="1" applyAlignment="1">
      <alignment horizontal="left" vertical="center"/>
    </xf>
    <xf numFmtId="166" fontId="8" fillId="0" borderId="14" xfId="0" applyNumberFormat="1" applyFont="1" applyFill="1" applyBorder="1" applyAlignment="1">
      <alignment horizontal="center" vertical="center"/>
    </xf>
    <xf numFmtId="166" fontId="8" fillId="0" borderId="16" xfId="0" applyNumberFormat="1" applyFont="1" applyFill="1" applyBorder="1" applyAlignment="1">
      <alignment horizontal="center" vertical="center"/>
    </xf>
    <xf numFmtId="166" fontId="8" fillId="0" borderId="15" xfId="0" applyNumberFormat="1" applyFont="1" applyFill="1" applyBorder="1" applyAlignment="1">
      <alignment horizontal="center" vertical="center"/>
    </xf>
    <xf numFmtId="0" fontId="5" fillId="0" borderId="7" xfId="0" applyFont="1" applyBorder="1" applyAlignment="1">
      <alignment horizontal="center"/>
    </xf>
    <xf numFmtId="0" fontId="5" fillId="0" borderId="9" xfId="0" applyFont="1" applyBorder="1" applyAlignment="1">
      <alignment horizontal="center"/>
    </xf>
    <xf numFmtId="0" fontId="5" fillId="0" borderId="8" xfId="0" applyFont="1" applyBorder="1" applyAlignment="1">
      <alignment horizont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8" fillId="0" borderId="7" xfId="0" applyFont="1" applyFill="1" applyBorder="1" applyAlignment="1">
      <alignment horizontal="left" vertical="center"/>
    </xf>
    <xf numFmtId="0" fontId="8" fillId="0" borderId="8" xfId="0" applyFont="1" applyFill="1" applyBorder="1" applyAlignment="1">
      <alignment horizontal="left" vertical="center"/>
    </xf>
    <xf numFmtId="0" fontId="8" fillId="0" borderId="7" xfId="0" applyFont="1" applyFill="1" applyBorder="1" applyAlignment="1">
      <alignment horizontal="center"/>
    </xf>
    <xf numFmtId="0" fontId="8" fillId="0" borderId="9" xfId="0" applyFont="1" applyFill="1" applyBorder="1" applyAlignment="1">
      <alignment horizontal="center"/>
    </xf>
    <xf numFmtId="0" fontId="8" fillId="0" borderId="8" xfId="0" applyFont="1" applyFill="1" applyBorder="1" applyAlignment="1">
      <alignment horizontal="center"/>
    </xf>
    <xf numFmtId="0" fontId="8" fillId="0" borderId="10" xfId="0" applyFont="1" applyFill="1" applyBorder="1" applyAlignment="1">
      <alignment vertical="center"/>
    </xf>
    <xf numFmtId="0" fontId="8" fillId="0" borderId="11" xfId="0" applyFont="1" applyFill="1" applyBorder="1" applyAlignment="1">
      <alignment vertical="center"/>
    </xf>
    <xf numFmtId="0" fontId="8" fillId="0" borderId="12" xfId="0" applyFont="1" applyFill="1" applyBorder="1" applyAlignment="1">
      <alignment horizontal="center"/>
    </xf>
    <xf numFmtId="0" fontId="8" fillId="0" borderId="3" xfId="0" applyFont="1" applyFill="1" applyBorder="1" applyAlignment="1">
      <alignment horizontal="center"/>
    </xf>
    <xf numFmtId="0" fontId="8" fillId="0" borderId="13" xfId="0" applyFont="1" applyFill="1" applyBorder="1" applyAlignment="1">
      <alignment horizontal="center"/>
    </xf>
    <xf numFmtId="0" fontId="8" fillId="0" borderId="12" xfId="0" applyFont="1" applyFill="1" applyBorder="1" applyAlignment="1">
      <alignment horizontal="left" vertical="center"/>
    </xf>
    <xf numFmtId="0" fontId="8" fillId="0" borderId="13" xfId="0" applyFont="1" applyFill="1" applyBorder="1" applyAlignment="1">
      <alignment horizontal="left" vertical="center"/>
    </xf>
    <xf numFmtId="14" fontId="8" fillId="0" borderId="12" xfId="0" applyNumberFormat="1" applyFont="1" applyFill="1" applyBorder="1" applyAlignment="1">
      <alignment horizontal="center"/>
    </xf>
    <xf numFmtId="14" fontId="8" fillId="0" borderId="3" xfId="0" applyNumberFormat="1" applyFont="1" applyFill="1" applyBorder="1" applyAlignment="1">
      <alignment horizontal="center"/>
    </xf>
    <xf numFmtId="14" fontId="8" fillId="0" borderId="13" xfId="0" applyNumberFormat="1"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5" fillId="0" borderId="21" xfId="0" applyFont="1" applyFill="1" applyBorder="1" applyAlignment="1" applyProtection="1">
      <alignment horizontal="left" vertical="center" wrapText="1"/>
    </xf>
    <xf numFmtId="0" fontId="5" fillId="0" borderId="10" xfId="0" applyFont="1" applyFill="1" applyBorder="1" applyAlignment="1" applyProtection="1">
      <alignment horizontal="left" vertical="center" wrapText="1"/>
    </xf>
    <xf numFmtId="0" fontId="8" fillId="0" borderId="11" xfId="0" applyFont="1" applyFill="1" applyBorder="1" applyAlignment="1" applyProtection="1">
      <alignment horizontal="center" vertical="center" wrapText="1"/>
    </xf>
    <xf numFmtId="164" fontId="8" fillId="0" borderId="11" xfId="0" applyNumberFormat="1" applyFont="1" applyFill="1" applyBorder="1" applyAlignment="1" applyProtection="1">
      <alignment horizontal="center" vertical="center" wrapText="1"/>
    </xf>
    <xf numFmtId="14" fontId="10" fillId="0" borderId="23" xfId="4" applyNumberFormat="1" applyFont="1" applyFill="1" applyBorder="1" applyAlignment="1" applyProtection="1">
      <alignment horizontal="center" vertical="center" wrapText="1"/>
    </xf>
    <xf numFmtId="14" fontId="10" fillId="0" borderId="22" xfId="4" applyNumberFormat="1" applyFont="1" applyFill="1" applyBorder="1" applyAlignment="1" applyProtection="1">
      <alignment horizontal="center" vertical="center" wrapText="1"/>
    </xf>
    <xf numFmtId="14" fontId="10" fillId="0" borderId="24" xfId="4" applyNumberFormat="1" applyFont="1" applyFill="1" applyBorder="1" applyAlignment="1" applyProtection="1">
      <alignment horizontal="center" vertical="center" wrapText="1"/>
    </xf>
    <xf numFmtId="0" fontId="7" fillId="0" borderId="4"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5" fillId="0" borderId="12" xfId="0" applyFont="1" applyFill="1" applyBorder="1" applyAlignment="1" applyProtection="1">
      <alignment horizontal="center" wrapText="1"/>
    </xf>
    <xf numFmtId="0" fontId="5" fillId="0" borderId="13" xfId="0" applyFont="1" applyFill="1" applyBorder="1" applyAlignment="1" applyProtection="1">
      <alignment horizontal="center" wrapText="1"/>
    </xf>
    <xf numFmtId="0" fontId="9" fillId="0" borderId="10" xfId="0" applyFont="1" applyFill="1" applyBorder="1" applyAlignment="1">
      <alignment horizontal="left" vertical="center" wrapText="1"/>
    </xf>
    <xf numFmtId="0" fontId="5" fillId="0" borderId="13" xfId="0" applyFont="1" applyFill="1" applyBorder="1" applyAlignment="1" applyProtection="1">
      <alignment horizontal="center" vertical="center" wrapText="1"/>
    </xf>
    <xf numFmtId="0" fontId="5" fillId="0" borderId="10" xfId="0" applyFont="1" applyFill="1" applyBorder="1" applyAlignment="1" applyProtection="1">
      <alignment wrapText="1"/>
    </xf>
    <xf numFmtId="14" fontId="5" fillId="0" borderId="10" xfId="0" applyNumberFormat="1" applyFont="1" applyFill="1" applyBorder="1" applyAlignment="1">
      <alignment wrapText="1"/>
    </xf>
    <xf numFmtId="14" fontId="5" fillId="0" borderId="17" xfId="0" applyNumberFormat="1" applyFont="1" applyFill="1" applyBorder="1" applyAlignment="1">
      <alignment wrapText="1"/>
    </xf>
    <xf numFmtId="14" fontId="7" fillId="0" borderId="22" xfId="0" applyNumberFormat="1" applyFont="1" applyFill="1" applyBorder="1" applyAlignment="1" applyProtection="1">
      <alignment horizontal="center" vertical="center" wrapText="1"/>
    </xf>
    <xf numFmtId="0" fontId="5" fillId="0" borderId="10" xfId="0" applyFont="1" applyFill="1" applyBorder="1" applyAlignment="1" applyProtection="1">
      <alignmen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3297769</xdr:colOff>
      <xdr:row>1</xdr:row>
      <xdr:rowOff>127000</xdr:rowOff>
    </xdr:from>
    <xdr:to>
      <xdr:col>2</xdr:col>
      <xdr:colOff>4502276</xdr:colOff>
      <xdr:row>1</xdr:row>
      <xdr:rowOff>360891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59502" y="245533"/>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198783</xdr:colOff>
      <xdr:row>27</xdr:row>
      <xdr:rowOff>18858</xdr:rowOff>
    </xdr:from>
    <xdr:to>
      <xdr:col>5</xdr:col>
      <xdr:colOff>532157</xdr:colOff>
      <xdr:row>45</xdr:row>
      <xdr:rowOff>59219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8783" y="5559923"/>
          <a:ext cx="3224004" cy="346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49696</xdr:colOff>
      <xdr:row>27</xdr:row>
      <xdr:rowOff>5462</xdr:rowOff>
    </xdr:from>
    <xdr:to>
      <xdr:col>11</xdr:col>
      <xdr:colOff>329093</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553239" y="5546527"/>
          <a:ext cx="3343963"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414132</xdr:colOff>
      <xdr:row>27</xdr:row>
      <xdr:rowOff>5530</xdr:rowOff>
    </xdr:from>
    <xdr:to>
      <xdr:col>17</xdr:col>
      <xdr:colOff>57978</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982241" y="5546595"/>
          <a:ext cx="3321324"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140804</xdr:colOff>
      <xdr:row>27</xdr:row>
      <xdr:rowOff>19451</xdr:rowOff>
    </xdr:from>
    <xdr:to>
      <xdr:col>22</xdr:col>
      <xdr:colOff>505238</xdr:colOff>
      <xdr:row>45</xdr:row>
      <xdr:rowOff>58849</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386391" y="5560516"/>
          <a:ext cx="3428999" cy="34683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B12" sqref="B12"/>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9.6" customHeight="1" thickBot="1" x14ac:dyDescent="0.35"/>
    <row r="2" spans="1:4" ht="36.75" customHeight="1" thickBot="1" x14ac:dyDescent="0.35">
      <c r="A2" s="22"/>
      <c r="B2" s="76" t="s">
        <v>42</v>
      </c>
      <c r="C2" s="77"/>
      <c r="D2" s="21"/>
    </row>
    <row r="3" spans="1:4" x14ac:dyDescent="0.3">
      <c r="A3" s="22"/>
      <c r="B3" s="69" t="s">
        <v>10</v>
      </c>
      <c r="C3" s="85" t="s">
        <v>38</v>
      </c>
      <c r="D3" s="21"/>
    </row>
    <row r="4" spans="1:4" x14ac:dyDescent="0.3">
      <c r="A4" s="22"/>
      <c r="B4" s="78" t="s">
        <v>11</v>
      </c>
      <c r="C4" s="79"/>
      <c r="D4" s="21"/>
    </row>
    <row r="5" spans="1:4" ht="31.2" x14ac:dyDescent="0.3">
      <c r="A5" s="22"/>
      <c r="B5" s="80" t="s">
        <v>28</v>
      </c>
      <c r="C5" s="81">
        <v>1</v>
      </c>
      <c r="D5" s="21"/>
    </row>
    <row r="6" spans="1:4" ht="62.4" x14ac:dyDescent="0.3">
      <c r="A6" s="22"/>
      <c r="B6" s="70" t="s">
        <v>12</v>
      </c>
      <c r="C6" s="71" t="s">
        <v>54</v>
      </c>
    </row>
    <row r="7" spans="1:4" ht="18.75" customHeight="1" x14ac:dyDescent="0.3">
      <c r="A7" s="22"/>
      <c r="B7" s="70" t="s">
        <v>13</v>
      </c>
      <c r="C7" s="71" t="s">
        <v>43</v>
      </c>
    </row>
    <row r="8" spans="1:4" x14ac:dyDescent="0.3">
      <c r="A8" s="22"/>
      <c r="B8" s="70" t="s">
        <v>14</v>
      </c>
      <c r="C8" s="71" t="s">
        <v>44</v>
      </c>
    </row>
    <row r="9" spans="1:4" ht="31.2" x14ac:dyDescent="0.3">
      <c r="A9" s="22"/>
      <c r="B9" s="70" t="s">
        <v>15</v>
      </c>
      <c r="C9" s="71" t="s">
        <v>45</v>
      </c>
    </row>
    <row r="10" spans="1:4" ht="14.25" customHeight="1" x14ac:dyDescent="0.3">
      <c r="A10" s="22"/>
      <c r="B10" s="70" t="s">
        <v>16</v>
      </c>
      <c r="C10" s="71">
        <v>400.3</v>
      </c>
    </row>
    <row r="11" spans="1:4" ht="18" customHeight="1" x14ac:dyDescent="0.3">
      <c r="A11" s="22"/>
      <c r="B11" s="70" t="s">
        <v>17</v>
      </c>
      <c r="C11" s="71" t="s">
        <v>39</v>
      </c>
    </row>
    <row r="12" spans="1:4" ht="84.75" customHeight="1" x14ac:dyDescent="0.3">
      <c r="A12" s="22"/>
      <c r="B12" s="86" t="s">
        <v>21</v>
      </c>
      <c r="C12" s="71" t="s">
        <v>55</v>
      </c>
    </row>
    <row r="13" spans="1:4" ht="31.2" x14ac:dyDescent="0.3">
      <c r="A13" s="22"/>
      <c r="B13" s="82" t="s">
        <v>18</v>
      </c>
      <c r="C13" s="72" t="s">
        <v>39</v>
      </c>
    </row>
    <row r="14" spans="1:4" x14ac:dyDescent="0.3">
      <c r="A14" s="22"/>
      <c r="B14" s="70" t="s">
        <v>32</v>
      </c>
      <c r="C14" s="72" t="s">
        <v>39</v>
      </c>
    </row>
    <row r="15" spans="1:4" ht="31.2" x14ac:dyDescent="0.3">
      <c r="A15" s="22"/>
      <c r="B15" s="70" t="s">
        <v>33</v>
      </c>
      <c r="C15" s="71" t="s">
        <v>39</v>
      </c>
    </row>
    <row r="16" spans="1:4" ht="15" customHeight="1" x14ac:dyDescent="0.3">
      <c r="A16" s="22"/>
      <c r="B16" s="78" t="s">
        <v>20</v>
      </c>
      <c r="C16" s="79"/>
    </row>
    <row r="17" spans="1:3" ht="15" customHeight="1" x14ac:dyDescent="0.3">
      <c r="A17" s="22"/>
      <c r="B17" s="83" t="s">
        <v>29</v>
      </c>
      <c r="C17" s="73" t="s">
        <v>19</v>
      </c>
    </row>
    <row r="18" spans="1:3" x14ac:dyDescent="0.3">
      <c r="A18" s="22"/>
      <c r="B18" s="83" t="s">
        <v>30</v>
      </c>
      <c r="C18" s="74"/>
    </row>
    <row r="19" spans="1:3" ht="15" customHeight="1" thickBot="1" x14ac:dyDescent="0.35">
      <c r="A19" s="22"/>
      <c r="B19" s="84" t="s">
        <v>31</v>
      </c>
      <c r="C19" s="75"/>
    </row>
    <row r="20" spans="1:3" x14ac:dyDescent="0.3">
      <c r="A20" s="22"/>
    </row>
    <row r="21" spans="1:3" ht="49.5" customHeight="1" x14ac:dyDescent="0.3">
      <c r="A21" s="22"/>
      <c r="B21" s="32" t="s">
        <v>27</v>
      </c>
      <c r="C21" s="32"/>
    </row>
    <row r="22" spans="1:3" ht="93" customHeight="1" x14ac:dyDescent="0.3">
      <c r="B22" s="34" t="s">
        <v>34</v>
      </c>
      <c r="C22" s="34"/>
    </row>
    <row r="23" spans="1:3" ht="65.25" customHeight="1" x14ac:dyDescent="0.3">
      <c r="B23" s="35" t="s">
        <v>35</v>
      </c>
      <c r="C23" s="35"/>
    </row>
    <row r="24" spans="1:3" ht="33" customHeight="1" x14ac:dyDescent="0.3">
      <c r="B24" s="33" t="s">
        <v>36</v>
      </c>
      <c r="C24" s="33"/>
    </row>
    <row r="25" spans="1:3" ht="156.75" customHeight="1" x14ac:dyDescent="0.3">
      <c r="B25" s="33" t="s">
        <v>37</v>
      </c>
      <c r="C25" s="33"/>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sqref="A1:M1"/>
    </sheetView>
  </sheetViews>
  <sheetFormatPr defaultRowHeight="14.4" x14ac:dyDescent="0.3"/>
  <cols>
    <col min="1" max="1" width="6.5546875" customWidth="1"/>
  </cols>
  <sheetData>
    <row r="1" spans="1:13" ht="15.6" x14ac:dyDescent="0.3">
      <c r="A1" s="36" t="s">
        <v>1</v>
      </c>
      <c r="B1" s="37"/>
      <c r="C1" s="37"/>
      <c r="D1" s="37"/>
      <c r="E1" s="37"/>
      <c r="F1" s="37"/>
      <c r="G1" s="37"/>
      <c r="H1" s="37"/>
      <c r="I1" s="37"/>
      <c r="J1" s="37"/>
      <c r="K1" s="37"/>
      <c r="L1" s="37"/>
      <c r="M1" s="37"/>
    </row>
    <row r="2" spans="1:13" ht="45.75" customHeight="1" x14ac:dyDescent="0.3">
      <c r="A2" s="1"/>
      <c r="B2" s="38" t="s">
        <v>35</v>
      </c>
      <c r="C2" s="38"/>
      <c r="D2" s="38"/>
      <c r="E2" s="38"/>
      <c r="F2" s="38"/>
      <c r="G2" s="38"/>
      <c r="H2" s="38"/>
      <c r="I2" s="38"/>
      <c r="J2" s="38"/>
      <c r="K2" s="38"/>
      <c r="L2" s="38"/>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1"/>
  <sheetViews>
    <sheetView zoomScale="110" zoomScaleNormal="110" workbookViewId="0">
      <selection activeCell="E10" sqref="E10"/>
    </sheetView>
  </sheetViews>
  <sheetFormatPr defaultColWidth="9.109375" defaultRowHeight="15.6" x14ac:dyDescent="0.3"/>
  <cols>
    <col min="1" max="1" width="4.6640625" style="3" customWidth="1"/>
    <col min="2" max="2" width="10.44140625" style="3" customWidth="1"/>
    <col min="3" max="3" width="34.109375" style="3" customWidth="1"/>
    <col min="4" max="4" width="38.33203125" style="3" customWidth="1"/>
    <col min="5" max="5" width="24.33203125" style="3" customWidth="1"/>
    <col min="6" max="6" width="31.6640625" style="3" customWidth="1"/>
    <col min="7" max="7" width="31.109375" style="3" customWidth="1"/>
    <col min="8" max="16384" width="9.109375" style="3"/>
  </cols>
  <sheetData>
    <row r="1" spans="2:11" ht="16.2" thickBot="1" x14ac:dyDescent="0.35"/>
    <row r="2" spans="2:11" s="4" customFormat="1" ht="16.2" thickBot="1" x14ac:dyDescent="0.35">
      <c r="B2" s="49" t="s">
        <v>22</v>
      </c>
      <c r="C2" s="50"/>
      <c r="D2" s="50"/>
      <c r="E2" s="50"/>
      <c r="F2" s="50"/>
      <c r="G2" s="51"/>
    </row>
    <row r="3" spans="2:11" s="4" customFormat="1" x14ac:dyDescent="0.3">
      <c r="B3" s="52" t="s">
        <v>23</v>
      </c>
      <c r="C3" s="53"/>
      <c r="D3" s="54" t="s">
        <v>40</v>
      </c>
      <c r="E3" s="55"/>
      <c r="F3" s="55"/>
      <c r="G3" s="56"/>
    </row>
    <row r="4" spans="2:11" s="4" customFormat="1" x14ac:dyDescent="0.3">
      <c r="B4" s="57" t="s">
        <v>24</v>
      </c>
      <c r="C4" s="58"/>
      <c r="D4" s="59" t="s">
        <v>41</v>
      </c>
      <c r="E4" s="60"/>
      <c r="F4" s="60"/>
      <c r="G4" s="61"/>
    </row>
    <row r="5" spans="2:11" s="4" customFormat="1" x14ac:dyDescent="0.3">
      <c r="B5" s="62" t="s">
        <v>25</v>
      </c>
      <c r="C5" s="63"/>
      <c r="D5" s="64">
        <v>44652</v>
      </c>
      <c r="E5" s="65"/>
      <c r="F5" s="65"/>
      <c r="G5" s="66"/>
    </row>
    <row r="6" spans="2:11" s="4" customFormat="1" ht="16.2" thickBot="1" x14ac:dyDescent="0.35">
      <c r="B6" s="41" t="s">
        <v>26</v>
      </c>
      <c r="C6" s="42"/>
      <c r="D6" s="43" t="s">
        <v>51</v>
      </c>
      <c r="E6" s="44"/>
      <c r="F6" s="44"/>
      <c r="G6" s="45"/>
      <c r="K6" s="19"/>
    </row>
    <row r="7" spans="2:11" ht="16.2" thickBot="1" x14ac:dyDescent="0.35"/>
    <row r="8" spans="2:11" x14ac:dyDescent="0.3">
      <c r="B8" s="46" t="s">
        <v>9</v>
      </c>
      <c r="C8" s="47"/>
      <c r="D8" s="47"/>
      <c r="E8" s="47"/>
      <c r="F8" s="47"/>
      <c r="G8" s="48"/>
    </row>
    <row r="9" spans="2:11" ht="31.2" x14ac:dyDescent="0.3">
      <c r="B9" s="5" t="s">
        <v>2</v>
      </c>
      <c r="C9" s="6" t="s">
        <v>3</v>
      </c>
      <c r="D9" s="6" t="s">
        <v>4</v>
      </c>
      <c r="E9" s="7" t="s">
        <v>5</v>
      </c>
      <c r="F9" s="6" t="s">
        <v>6</v>
      </c>
      <c r="G9" s="8" t="s">
        <v>0</v>
      </c>
    </row>
    <row r="10" spans="2:11" ht="62.4" x14ac:dyDescent="0.3">
      <c r="B10" s="5">
        <v>1</v>
      </c>
      <c r="C10" s="25">
        <v>44782</v>
      </c>
      <c r="D10" s="30">
        <v>2151600</v>
      </c>
      <c r="E10" s="27"/>
      <c r="F10" s="28"/>
      <c r="G10" s="29" t="s">
        <v>52</v>
      </c>
    </row>
    <row r="11" spans="2:11" ht="62.4" x14ac:dyDescent="0.3">
      <c r="B11" s="5">
        <v>2</v>
      </c>
      <c r="C11" s="25">
        <v>44790</v>
      </c>
      <c r="D11" s="30">
        <v>2151600</v>
      </c>
      <c r="E11" s="27"/>
      <c r="F11" s="28"/>
      <c r="G11" s="29" t="s">
        <v>52</v>
      </c>
    </row>
    <row r="12" spans="2:11" ht="62.4" x14ac:dyDescent="0.3">
      <c r="B12" s="26">
        <v>3</v>
      </c>
      <c r="C12" s="25">
        <v>44868</v>
      </c>
      <c r="D12" s="30">
        <v>2151600</v>
      </c>
      <c r="E12" s="27"/>
      <c r="F12" s="28"/>
      <c r="G12" s="29" t="s">
        <v>52</v>
      </c>
    </row>
    <row r="13" spans="2:11" ht="62.4" x14ac:dyDescent="0.3">
      <c r="B13" s="26">
        <v>4</v>
      </c>
      <c r="C13" s="25">
        <v>44876</v>
      </c>
      <c r="D13" s="30">
        <v>2151600</v>
      </c>
      <c r="E13" s="27"/>
      <c r="F13" s="28"/>
      <c r="G13" s="29" t="s">
        <v>52</v>
      </c>
    </row>
    <row r="14" spans="2:11" ht="62.4" x14ac:dyDescent="0.3">
      <c r="B14" s="5">
        <v>5</v>
      </c>
      <c r="C14" s="25">
        <v>44917</v>
      </c>
      <c r="D14" s="30">
        <f>D13</f>
        <v>2151600</v>
      </c>
      <c r="E14" s="12"/>
      <c r="F14" s="11"/>
      <c r="G14" s="29" t="s">
        <v>52</v>
      </c>
    </row>
    <row r="15" spans="2:11" ht="62.4" x14ac:dyDescent="0.3">
      <c r="B15" s="5">
        <v>6</v>
      </c>
      <c r="C15" s="25">
        <v>44929</v>
      </c>
      <c r="D15" s="30">
        <f>D13*0.9</f>
        <v>1936440</v>
      </c>
      <c r="E15" s="12"/>
      <c r="F15" s="11"/>
      <c r="G15" s="29" t="s">
        <v>52</v>
      </c>
    </row>
    <row r="16" spans="2:11" ht="46.8" x14ac:dyDescent="0.3">
      <c r="B16" s="5">
        <v>7</v>
      </c>
      <c r="C16" s="25">
        <v>44937</v>
      </c>
      <c r="D16" s="30">
        <f>D14*0.8</f>
        <v>1721280</v>
      </c>
      <c r="E16" s="12"/>
      <c r="F16" s="11"/>
      <c r="G16" s="31" t="s">
        <v>53</v>
      </c>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39" t="s">
        <v>35</v>
      </c>
      <c r="C26" s="40"/>
      <c r="D26" s="40"/>
      <c r="E26" s="40"/>
      <c r="F26" s="40"/>
      <c r="G26" s="40"/>
    </row>
    <row r="28" spans="2:7" x14ac:dyDescent="0.3">
      <c r="C28" s="23" t="s">
        <v>46</v>
      </c>
    </row>
    <row r="29" spans="2:7" x14ac:dyDescent="0.3">
      <c r="C29" s="23" t="s">
        <v>47</v>
      </c>
    </row>
    <row r="30" spans="2:7" x14ac:dyDescent="0.3">
      <c r="C30" s="23" t="s">
        <v>48</v>
      </c>
    </row>
    <row r="31" spans="2:7" x14ac:dyDescent="0.3">
      <c r="C31" s="23" t="s">
        <v>49</v>
      </c>
      <c r="F31" s="24" t="s">
        <v>50</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67" t="s">
        <v>7</v>
      </c>
      <c r="B1" s="67"/>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68" t="s">
        <v>35</v>
      </c>
      <c r="B12" s="68"/>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2022-07-18T10:54:51Z</cp:lastPrinted>
  <dcterms:created xsi:type="dcterms:W3CDTF">2015-10-12T12:03:25Z</dcterms:created>
  <dcterms:modified xsi:type="dcterms:W3CDTF">2023-02-27T07:58:55Z</dcterms:modified>
</cp:coreProperties>
</file>