
<file path=[Content_Types].xml><?xml version="1.0" encoding="utf-8"?>
<Types xmlns="http://schemas.openxmlformats.org/package/2006/content-types">
  <Default Extension="bin" ContentType="application/vnd.openxmlformats-officedocument.spreadsheetml.printerSettings"/>
  <Default Extension="png" ContentType="image/png"/>
  <Default Extension="emf" ContentType="image/x-emf"/>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ЭтаКнига" defaultThemeVersion="124226"/>
  <mc:AlternateContent xmlns:mc="http://schemas.openxmlformats.org/markup-compatibility/2006">
    <mc:Choice Requires="x15">
      <x15ac:absPath xmlns:x15ac="http://schemas.microsoft.com/office/spreadsheetml/2010/11/ac" url="\\pib.ua\KV-HO\Operations\RealEstate\МКУА_Паспорти продаж\7-й місяць\1-пул повторний з майном\"/>
    </mc:Choice>
  </mc:AlternateContent>
  <bookViews>
    <workbookView xWindow="0" yWindow="0" windowWidth="11130" windowHeight="10395"/>
  </bookViews>
  <sheets>
    <sheet name="ПублПасп" sheetId="4" r:id="rId1"/>
    <sheet name="5.2" sheetId="8" r:id="rId2"/>
    <sheet name="5.3" sheetId="9" r:id="rId3"/>
    <sheet name="5.4" sheetId="10" r:id="rId4"/>
  </sheets>
  <definedNames>
    <definedName name="Житлова_нерухомість">#REF!</definedName>
    <definedName name="Земля">#REF!</definedName>
    <definedName name="Комерційна_нерухомість">#REF!</definedName>
    <definedName name="Майнові_права">#REF!</definedName>
    <definedName name="Нерухомість">#REF!</definedName>
    <definedName name="Порука">#REF!</definedName>
    <definedName name="Рухоме_майно">#REF!</definedName>
    <definedName name="Сільгоспродукція">#REF!</definedName>
    <definedName name="Тип_застави">#REF!</definedName>
    <definedName name="Товари_в_обігу">#REF!</definedName>
    <definedName name="Транспорт">#REF!</definedName>
  </definedNames>
  <calcPr calcId="152511"/>
</workbook>
</file>

<file path=xl/calcChain.xml><?xml version="1.0" encoding="utf-8"?>
<calcChain xmlns="http://schemas.openxmlformats.org/spreadsheetml/2006/main">
  <c r="D17" i="9" l="1"/>
  <c r="D16" i="9"/>
  <c r="D15" i="9"/>
  <c r="D14" i="9"/>
  <c r="D11" i="9"/>
  <c r="D12" i="9"/>
  <c r="D13" i="9"/>
</calcChain>
</file>

<file path=xl/sharedStrings.xml><?xml version="1.0" encoding="utf-8"?>
<sst xmlns="http://schemas.openxmlformats.org/spreadsheetml/2006/main" count="69" uniqueCount="55">
  <si>
    <t>Інше</t>
  </si>
  <si>
    <t>Результати фотофіксації об'єкту</t>
  </si>
  <si>
    <t>№</t>
  </si>
  <si>
    <t>Дата проведення:</t>
  </si>
  <si>
    <t>Початкова вартість:</t>
  </si>
  <si>
    <t>Зміна вартості в процесі торгів:</t>
  </si>
  <si>
    <t>Ціна продажу:</t>
  </si>
  <si>
    <t>Інформаційні посилання на об'єкт:</t>
  </si>
  <si>
    <t>Посилання:</t>
  </si>
  <si>
    <t>Журнал торгів:</t>
  </si>
  <si>
    <t>Найменування банку</t>
  </si>
  <si>
    <t>1. ХАРАКТЕРИСТИКА МАЙНА (АКТИВУ)</t>
  </si>
  <si>
    <t>1.1. Назва активу</t>
  </si>
  <si>
    <t>1.2. Тип нерухомості</t>
  </si>
  <si>
    <t>1.3. Вид нерухомості</t>
  </si>
  <si>
    <t>1.4. Адреса місця розташування</t>
  </si>
  <si>
    <t>1.5. Площа (кв.м)</t>
  </si>
  <si>
    <t>1.6. Наявність співвласників</t>
  </si>
  <si>
    <t>1.8. Наявність зареєстрованих неповнолітніх/недієздатних</t>
  </si>
  <si>
    <t>перейти за посиланням</t>
  </si>
  <si>
    <t>2. ГРАФІЧНІ МАТЕРІАЛИ</t>
  </si>
  <si>
    <r>
      <t xml:space="preserve">1.7. Наявність земельної ділянки
("так" або "ні")
</t>
    </r>
    <r>
      <rPr>
        <sz val="12"/>
        <color theme="1"/>
        <rFont val="Times New Roman"/>
        <family val="1"/>
        <charset val="204"/>
      </rPr>
      <t>(у разі наявності надається інформація відповідно до паспорту активу нерухомість (земельні ділянки)</t>
    </r>
  </si>
  <si>
    <t xml:space="preserve">                                           Інформація щодо незалежної оцінки</t>
  </si>
  <si>
    <t>Назва оцінювача (СОД)</t>
  </si>
  <si>
    <t>Сертифікат №</t>
  </si>
  <si>
    <t>Дата оцінки</t>
  </si>
  <si>
    <t>Оціночна вартість</t>
  </si>
  <si>
    <t xml:space="preserve">* - У разі, якщо щодо нерухомого майна існують рішення судів, які набрали законної сили та виконання яких не зупинено, а також у разі відсутності відповідного запису щодо реєстрації права власності за банком у Державному реєстрі речових прав на нерухоме майно, таке майно виставляється на продаж як "майнові права" </t>
  </si>
  <si>
    <t>Група активу: 1 - право власності, 2 - майнове право*</t>
  </si>
  <si>
    <t>2.1. Фотофіксація</t>
  </si>
  <si>
    <t>2.2. Ситуаційний план</t>
  </si>
  <si>
    <t>2.3. Тощо</t>
  </si>
  <si>
    <t>1.9. Наявність обмеження/обтяження</t>
  </si>
  <si>
    <t>1.10. Оснащення інженерними системами</t>
  </si>
  <si>
    <t>«Недійсність (нікчемність), припинення всіх або будь-якого із прав, що складають Майнові права за цим лотом, або неможливість реалізації покупцем будь-якого із Майнових прав, набутих ним за договором купівлі-продажу Майнових прав за цим лотом, не вплине на дійсність договору купівлі-продажу Майнових прав за цим лотом та Покупець погоджується, що Продавець не несе жодної відповідальності за такі наслідки.
Банк (продавець) та/або Фонд не відповідає за неотримання покупцем грошових коштів або іншого майна, які покупець очікував отримати від Майнових прав, набуваючи у власність Майнові права за цим лотом.
Приймаючи рішення щодо придбання Майнових прав за цим лотом покупець має розуміти (усвідомлювати) характер Майнових прав, що переходять до покупця за цим лотом, та приймати усі ризики, пов’язані із таким переходом, у тому числі ризики того, що покупець у майбутньому не зможе  отримати  жодних коштів або майна за Майновими правами.»</t>
  </si>
  <si>
    <t>Цей документ був підготовлений Фондом гарантування вкладів фізичних осіб (далі – Фонд) виключно для інформаційних цілей і не повинен вважатися як спонукання до будь-яких дій чи бездіяльності.  Інформація, що міститься в цьому документі, була отримана з/або ґрунтується на джерелах, які вважаються надійними, але не є вичерпною та не може сприйматися як повна або актуальна. Рішення покупця щодо будь-яких дій або бездіяльності повинно ґрунтуватися на власних оцінках та дослідженнях майна (активу/активів), котре реалізується. Фонд не несе відповідальності за рішення покупця та його наслідки, що ґрунтується на інформації, викладеній в даному документі.</t>
  </si>
  <si>
    <t>Покупцем не може бути особа, пов'язана з державою-агресором, відповідно до Постанови Кабінету Міністрів України №187 від 03.03.2022 (зі змінами).</t>
  </si>
  <si>
    <t>Звертаємо увагу, що  на період дії воєнного стану на території України  договори посвідчуються нотаріусом, який включений до затвердженого Міністерством юстиції переліку (https://minjust.gov.ua/news/ministry/perelik-notariusiv-yakimi-v-umovah-voennogo-stanu-vchinyayutsya-notarialni-dii-schodo-tsinnogo-mayna). Нотаріальне посвідчення договорів відчуження нерухомого майна на час дії воєнного стану здійснюється нотаріусом, який включений до затвердженого Міністерством юстиції переліку, за місцезнаходженням такого майна. Виключенням є м. Київ та Київська область, де договори відчуження нерухомого майна посвідчуються нотаріусом з м. Києва або Київської обл. за місцезнаходженням такого майна, або місцезнаходженням юридичної особи, або за зареєстрованим місцем проживання фізичної особи - однієї із сторін договору.</t>
  </si>
  <si>
    <t>комерційна нерухомість</t>
  </si>
  <si>
    <t>ПАТ "Промінвестбанк"</t>
  </si>
  <si>
    <t>ні</t>
  </si>
  <si>
    <t>так</t>
  </si>
  <si>
    <t>Товариство з обмеженою відповідальністю "Європейський центр консалтингу та оцінки"</t>
  </si>
  <si>
    <t>Сертифікат суб'єкту оціночної діяльності Фонду Державного майна України від 15 червня 2021 р. №471/21</t>
  </si>
  <si>
    <t>ПУБЛІЧНИЙ ПАСПОРТ АКТИВУ
Нерухомість (будівлі та споруди)</t>
  </si>
  <si>
    <t>Уповноважена особа</t>
  </si>
  <si>
    <t>Фонду гарантування вкладів</t>
  </si>
  <si>
    <t>фізичних осіб на ліквідацію</t>
  </si>
  <si>
    <t>ПАТ «ПРОМІНВЕСТБАНК»</t>
  </si>
  <si>
    <t>Артем КАРАЧЕНЦЕВ</t>
  </si>
  <si>
    <t>нерухомість господарського призначення</t>
  </si>
  <si>
    <t>Дніпропетровська обл., м. Кривий Ріг, вулиця Недєліна, №43а</t>
  </si>
  <si>
    <t>В складі лоту  з основними засобами. Не відбулися у зв’язку з відсутністю учасників.</t>
  </si>
  <si>
    <t>Бокси, загальною площею 107,7 кв.м, за  адресою: Дніпропетровська обл., м. Кривий Ріг, вулиця Недєліна, №43а, запис в реєстраційний книзі: 1018</t>
  </si>
  <si>
    <t xml:space="preserve">  166 743,00  грн, без ПДВ</t>
  </si>
</sst>
</file>

<file path=xl/styles.xml><?xml version="1.0" encoding="utf-8"?>
<styleSheet xmlns="http://schemas.openxmlformats.org/spreadsheetml/2006/main" xmlns:mc="http://schemas.openxmlformats.org/markup-compatibility/2006" xmlns:x14ac="http://schemas.microsoft.com/office/spreadsheetml/2009/9/ac" mc:Ignorable="x14ac">
  <numFmts count="3">
    <numFmt numFmtId="165" formatCode="_-* #,##0.00_₴_-;\-* #,##0.00_₴_-;_-* &quot;-&quot;??_₴_-;_-@_-"/>
    <numFmt numFmtId="166" formatCode="_-* #,##0_₴_-;\-* #,##0_₴_-;_-* &quot;-&quot;??_₴_-;_-@_-"/>
    <numFmt numFmtId="167" formatCode="#,##0.00_р_."/>
  </numFmts>
  <fonts count="17" x14ac:knownFonts="1">
    <font>
      <sz val="11"/>
      <color theme="1"/>
      <name val="Calibri"/>
      <family val="2"/>
      <charset val="204"/>
      <scheme val="minor"/>
    </font>
    <font>
      <b/>
      <sz val="11"/>
      <color indexed="8"/>
      <name val="Times New Roman"/>
      <family val="1"/>
      <charset val="204"/>
    </font>
    <font>
      <sz val="11"/>
      <color rgb="FF000000"/>
      <name val="Calibri"/>
      <family val="2"/>
      <scheme val="minor"/>
    </font>
    <font>
      <b/>
      <sz val="11"/>
      <color theme="1"/>
      <name val="Calibri"/>
      <family val="2"/>
      <charset val="204"/>
      <scheme val="minor"/>
    </font>
    <font>
      <sz val="11"/>
      <color theme="1"/>
      <name val="Calibri"/>
      <family val="2"/>
      <charset val="204"/>
      <scheme val="minor"/>
    </font>
    <font>
      <sz val="11"/>
      <color theme="1"/>
      <name val="Times New Roman"/>
      <family val="1"/>
      <charset val="204"/>
    </font>
    <font>
      <b/>
      <sz val="12"/>
      <color theme="1"/>
      <name val="Times New Roman"/>
      <family val="1"/>
      <charset val="204"/>
    </font>
    <font>
      <u/>
      <sz val="11"/>
      <color theme="10"/>
      <name val="Calibri"/>
      <family val="2"/>
      <charset val="204"/>
      <scheme val="minor"/>
    </font>
    <font>
      <b/>
      <sz val="12"/>
      <color theme="3"/>
      <name val="Times New Roman"/>
      <family val="1"/>
      <charset val="204"/>
    </font>
    <font>
      <sz val="12"/>
      <color theme="1"/>
      <name val="Times New Roman"/>
      <family val="1"/>
      <charset val="204"/>
    </font>
    <font>
      <b/>
      <sz val="12"/>
      <color indexed="8"/>
      <name val="Times New Roman"/>
      <family val="1"/>
      <charset val="204"/>
    </font>
    <font>
      <u/>
      <sz val="12"/>
      <color theme="10"/>
      <name val="Times New Roman"/>
      <family val="1"/>
      <charset val="204"/>
    </font>
    <font>
      <sz val="8"/>
      <color theme="1"/>
      <name val="Times New Roman"/>
      <family val="1"/>
      <charset val="204"/>
    </font>
    <font>
      <sz val="8"/>
      <color rgb="FFFF0000"/>
      <name val="Times New Roman"/>
      <family val="1"/>
      <charset val="204"/>
    </font>
    <font>
      <sz val="6"/>
      <color rgb="FFFF0000"/>
      <name val="Times New Roman"/>
      <family val="1"/>
      <charset val="204"/>
    </font>
    <font>
      <b/>
      <i/>
      <sz val="8"/>
      <color rgb="FFFF0000"/>
      <name val="Times New Roman"/>
      <family val="1"/>
      <charset val="204"/>
    </font>
    <font>
      <b/>
      <i/>
      <sz val="12"/>
      <color rgb="FFFF0000"/>
      <name val="Times New Roman"/>
      <family val="1"/>
      <charset val="204"/>
    </font>
  </fonts>
  <fills count="4">
    <fill>
      <patternFill patternType="none"/>
    </fill>
    <fill>
      <patternFill patternType="gray125"/>
    </fill>
    <fill>
      <patternFill patternType="solid">
        <fgColor theme="0" tint="-0.249977111117893"/>
        <bgColor indexed="64"/>
      </patternFill>
    </fill>
    <fill>
      <patternFill patternType="solid">
        <fgColor rgb="FFFFFF00"/>
        <bgColor indexed="64"/>
      </patternFill>
    </fill>
  </fills>
  <borders count="30">
    <border>
      <left/>
      <right/>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bottom/>
      <diagonal/>
    </border>
    <border>
      <left style="thin">
        <color indexed="64"/>
      </left>
      <right style="thin">
        <color indexed="64"/>
      </right>
      <top style="thin">
        <color indexed="64"/>
      </top>
      <bottom/>
      <diagonal/>
    </border>
    <border>
      <left style="thin">
        <color indexed="64"/>
      </left>
      <right/>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style="thin">
        <color indexed="64"/>
      </left>
      <right/>
      <top/>
      <bottom style="thin">
        <color indexed="64"/>
      </bottom>
      <diagonal/>
    </border>
    <border>
      <left/>
      <right style="thin">
        <color indexed="64"/>
      </right>
      <top/>
      <bottom/>
      <diagonal/>
    </border>
    <border>
      <left style="thin">
        <color indexed="64"/>
      </left>
      <right/>
      <top style="thin">
        <color indexed="64"/>
      </top>
      <bottom/>
      <diagonal/>
    </border>
    <border>
      <left/>
      <right style="thin">
        <color indexed="64"/>
      </right>
      <top/>
      <bottom style="thin">
        <color indexed="64"/>
      </bottom>
      <diagonal/>
    </border>
    <border>
      <left/>
      <right style="thin">
        <color indexed="64"/>
      </right>
      <top style="thin">
        <color indexed="64"/>
      </top>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top style="thin">
        <color indexed="64"/>
      </top>
      <bottom style="thin">
        <color indexed="64"/>
      </bottom>
      <diagonal/>
    </border>
    <border>
      <left/>
      <right style="medium">
        <color indexed="64"/>
      </right>
      <top style="thin">
        <color indexed="64"/>
      </top>
      <bottom style="thin">
        <color indexed="64"/>
      </bottom>
      <diagonal/>
    </border>
    <border>
      <left style="medium">
        <color indexed="64"/>
      </left>
      <right/>
      <top style="thin">
        <color indexed="64"/>
      </top>
      <bottom style="medium">
        <color indexed="64"/>
      </bottom>
      <diagonal/>
    </border>
    <border>
      <left/>
      <right style="medium">
        <color indexed="64"/>
      </right>
      <top style="thin">
        <color indexed="64"/>
      </top>
      <bottom style="medium">
        <color indexed="64"/>
      </bottom>
      <diagonal/>
    </border>
    <border>
      <left/>
      <right/>
      <top style="thin">
        <color indexed="64"/>
      </top>
      <bottom style="medium">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s>
  <cellStyleXfs count="5">
    <xf numFmtId="0" fontId="0" fillId="0" borderId="0"/>
    <xf numFmtId="0" fontId="2" fillId="0" borderId="0"/>
    <xf numFmtId="165" fontId="4" fillId="0" borderId="0" applyFont="0" applyFill="0" applyBorder="0" applyAlignment="0" applyProtection="0"/>
    <xf numFmtId="9" fontId="4" fillId="0" borderId="0" applyFont="0" applyFill="0" applyBorder="0" applyAlignment="0" applyProtection="0"/>
    <xf numFmtId="0" fontId="7" fillId="0" borderId="0" applyNumberFormat="0" applyFill="0" applyBorder="0" applyAlignment="0" applyProtection="0"/>
  </cellStyleXfs>
  <cellXfs count="90">
    <xf numFmtId="0" fontId="0" fillId="0" borderId="0" xfId="0"/>
    <xf numFmtId="0" fontId="0" fillId="0" borderId="0" xfId="0" applyBorder="1"/>
    <xf numFmtId="0" fontId="0" fillId="0" borderId="1" xfId="0" applyBorder="1"/>
    <xf numFmtId="0" fontId="8" fillId="0" borderId="11" xfId="0" applyFont="1" applyBorder="1" applyAlignment="1">
      <alignment wrapText="1"/>
    </xf>
    <xf numFmtId="0" fontId="8" fillId="0" borderId="13" xfId="0" applyFont="1" applyBorder="1" applyAlignment="1">
      <alignment wrapText="1"/>
    </xf>
    <xf numFmtId="0" fontId="6" fillId="0" borderId="1" xfId="0" applyFont="1" applyFill="1" applyBorder="1" applyAlignment="1" applyProtection="1">
      <alignment horizontal="left" vertical="center" wrapText="1"/>
    </xf>
    <xf numFmtId="0" fontId="6" fillId="0" borderId="1" xfId="0" applyFont="1" applyBorder="1" applyAlignment="1" applyProtection="1">
      <alignment wrapText="1"/>
    </xf>
    <xf numFmtId="0" fontId="6" fillId="0" borderId="1" xfId="0" applyFont="1" applyBorder="1" applyAlignment="1" applyProtection="1">
      <alignment horizontal="left" vertical="center" wrapText="1"/>
    </xf>
    <xf numFmtId="0" fontId="9" fillId="0" borderId="0" xfId="0" applyFont="1"/>
    <xf numFmtId="0" fontId="9" fillId="0" borderId="0" xfId="0" applyFont="1" applyAlignment="1">
      <alignment vertical="center"/>
    </xf>
    <xf numFmtId="0" fontId="9" fillId="0" borderId="20" xfId="0" applyFont="1" applyBorder="1" applyAlignment="1">
      <alignment horizontal="center" vertical="center"/>
    </xf>
    <xf numFmtId="0" fontId="9" fillId="0" borderId="1" xfId="0" applyFont="1" applyBorder="1" applyAlignment="1">
      <alignment horizontal="center" vertical="center"/>
    </xf>
    <xf numFmtId="0" fontId="9" fillId="0" borderId="1" xfId="0" applyFont="1" applyBorder="1" applyAlignment="1">
      <alignment horizontal="center" vertical="center" wrapText="1"/>
    </xf>
    <xf numFmtId="0" fontId="9" fillId="0" borderId="21" xfId="0" applyFont="1" applyBorder="1" applyAlignment="1">
      <alignment horizontal="center" vertical="center"/>
    </xf>
    <xf numFmtId="0" fontId="9" fillId="0" borderId="20" xfId="0" applyFont="1" applyBorder="1"/>
    <xf numFmtId="14" fontId="9" fillId="0" borderId="1" xfId="0" applyNumberFormat="1" applyFont="1" applyBorder="1"/>
    <xf numFmtId="166" fontId="9" fillId="0" borderId="1" xfId="2" applyNumberFormat="1" applyFont="1" applyBorder="1"/>
    <xf numFmtId="9" fontId="9" fillId="0" borderId="1" xfId="3" applyFont="1" applyBorder="1"/>
    <xf numFmtId="0" fontId="9" fillId="0" borderId="21" xfId="0" applyFont="1" applyBorder="1"/>
    <xf numFmtId="0" fontId="9" fillId="0" borderId="27" xfId="0" applyFont="1" applyBorder="1"/>
    <xf numFmtId="14" fontId="9" fillId="0" borderId="28" xfId="0" applyNumberFormat="1" applyFont="1" applyBorder="1"/>
    <xf numFmtId="166" fontId="9" fillId="0" borderId="28" xfId="2" applyNumberFormat="1" applyFont="1" applyBorder="1"/>
    <xf numFmtId="9" fontId="9" fillId="0" borderId="28" xfId="3" applyFont="1" applyBorder="1"/>
    <xf numFmtId="0" fontId="9" fillId="0" borderId="29" xfId="0" applyFont="1" applyBorder="1"/>
    <xf numFmtId="0" fontId="10" fillId="3" borderId="1" xfId="0" applyFont="1" applyFill="1" applyBorder="1" applyAlignment="1">
      <alignment horizontal="left" vertical="center" wrapText="1"/>
    </xf>
    <xf numFmtId="14" fontId="9" fillId="0" borderId="0" xfId="0" applyNumberFormat="1" applyFont="1" applyAlignment="1">
      <alignment vertical="center"/>
    </xf>
    <xf numFmtId="0" fontId="9" fillId="0" borderId="0" xfId="0" applyFont="1" applyAlignment="1">
      <alignment wrapText="1"/>
    </xf>
    <xf numFmtId="0" fontId="9" fillId="0" borderId="10" xfId="0" applyFont="1" applyBorder="1" applyAlignment="1">
      <alignment wrapText="1"/>
    </xf>
    <xf numFmtId="0" fontId="9" fillId="0" borderId="0" xfId="0" applyFont="1" applyAlignment="1">
      <alignment horizontal="center" wrapText="1"/>
    </xf>
    <xf numFmtId="14" fontId="8" fillId="0" borderId="5" xfId="0" applyNumberFormat="1" applyFont="1" applyBorder="1" applyAlignment="1" applyProtection="1">
      <alignment horizontal="left" wrapText="1"/>
    </xf>
    <xf numFmtId="0" fontId="9" fillId="0" borderId="1" xfId="0" applyFont="1" applyFill="1" applyBorder="1" applyAlignment="1" applyProtection="1">
      <alignment horizontal="center" vertical="center" wrapText="1"/>
    </xf>
    <xf numFmtId="165" fontId="9" fillId="0" borderId="1" xfId="0" applyNumberFormat="1" applyFont="1" applyFill="1" applyBorder="1" applyAlignment="1" applyProtection="1">
      <alignment horizontal="center" vertical="center" wrapText="1"/>
    </xf>
    <xf numFmtId="0" fontId="9" fillId="0" borderId="1" xfId="0" applyFont="1" applyBorder="1" applyAlignment="1" applyProtection="1">
      <alignment horizontal="center" vertical="center" wrapText="1"/>
    </xf>
    <xf numFmtId="14" fontId="6" fillId="0" borderId="1" xfId="0" applyNumberFormat="1" applyFont="1" applyBorder="1" applyAlignment="1">
      <alignment wrapText="1"/>
    </xf>
    <xf numFmtId="0" fontId="9" fillId="0" borderId="0" xfId="0" applyFont="1" applyBorder="1" applyAlignment="1">
      <alignment wrapText="1"/>
    </xf>
    <xf numFmtId="0" fontId="5" fillId="0" borderId="0" xfId="0" applyFont="1" applyAlignment="1">
      <alignment wrapText="1"/>
    </xf>
    <xf numFmtId="2" fontId="5" fillId="0" borderId="0" xfId="0" applyNumberFormat="1" applyFont="1" applyAlignment="1">
      <alignment wrapText="1"/>
    </xf>
    <xf numFmtId="14" fontId="5" fillId="0" borderId="0" xfId="0" applyNumberFormat="1" applyFont="1" applyAlignment="1">
      <alignment wrapText="1"/>
    </xf>
    <xf numFmtId="0" fontId="6" fillId="3" borderId="3" xfId="0" applyFont="1" applyFill="1" applyBorder="1" applyAlignment="1" applyProtection="1">
      <alignment horizontal="center" vertical="center" wrapText="1"/>
    </xf>
    <xf numFmtId="14" fontId="10" fillId="0" borderId="0" xfId="0" applyNumberFormat="1" applyFont="1" applyAlignment="1">
      <alignment vertical="center" wrapText="1"/>
    </xf>
    <xf numFmtId="14" fontId="1" fillId="0" borderId="0" xfId="0" applyNumberFormat="1" applyFont="1" applyAlignment="1">
      <alignment vertical="center"/>
    </xf>
    <xf numFmtId="14" fontId="5" fillId="0" borderId="0" xfId="0" applyNumberFormat="1" applyFont="1"/>
    <xf numFmtId="14" fontId="1" fillId="0" borderId="0" xfId="0" applyNumberFormat="1" applyFont="1" applyAlignment="1">
      <alignment horizontal="right" vertical="center"/>
    </xf>
    <xf numFmtId="14" fontId="9" fillId="0" borderId="1" xfId="0" applyNumberFormat="1" applyFont="1" applyBorder="1" applyAlignment="1">
      <alignment horizontal="center" vertical="center"/>
    </xf>
    <xf numFmtId="0" fontId="9" fillId="0" borderId="21" xfId="0" applyFont="1" applyBorder="1" applyAlignment="1">
      <alignment horizontal="center" vertical="center" wrapText="1"/>
    </xf>
    <xf numFmtId="4" fontId="9" fillId="0" borderId="1" xfId="0" applyNumberFormat="1" applyFont="1" applyBorder="1" applyAlignment="1">
      <alignment horizontal="center" vertical="center"/>
    </xf>
    <xf numFmtId="0" fontId="6" fillId="0" borderId="0" xfId="0" applyFont="1" applyBorder="1" applyAlignment="1">
      <alignment horizontal="center"/>
    </xf>
    <xf numFmtId="0" fontId="3" fillId="0" borderId="0" xfId="0" applyFont="1" applyBorder="1" applyAlignment="1">
      <alignment horizontal="center"/>
    </xf>
    <xf numFmtId="14" fontId="14" fillId="0" borderId="0" xfId="0" applyNumberFormat="1" applyFont="1" applyBorder="1" applyAlignment="1">
      <alignment horizontal="center" vertical="center" wrapText="1"/>
    </xf>
    <xf numFmtId="14" fontId="13" fillId="0" borderId="6" xfId="0" applyNumberFormat="1" applyFont="1" applyBorder="1" applyAlignment="1">
      <alignment horizontal="center" vertical="center" wrapText="1"/>
    </xf>
    <xf numFmtId="14" fontId="13" fillId="0" borderId="0" xfId="0" applyNumberFormat="1" applyFont="1" applyBorder="1" applyAlignment="1">
      <alignment horizontal="center" vertical="center" wrapText="1"/>
    </xf>
    <xf numFmtId="0" fontId="9" fillId="0" borderId="24" xfId="0" applyFont="1" applyFill="1" applyBorder="1" applyAlignment="1">
      <alignment horizontal="left" vertical="center"/>
    </xf>
    <xf numFmtId="0" fontId="9" fillId="0" borderId="25" xfId="0" applyFont="1" applyFill="1" applyBorder="1" applyAlignment="1">
      <alignment horizontal="left" vertical="center"/>
    </xf>
    <xf numFmtId="167" fontId="9" fillId="0" borderId="24" xfId="0" applyNumberFormat="1" applyFont="1" applyFill="1" applyBorder="1" applyAlignment="1">
      <alignment horizontal="center" vertical="center"/>
    </xf>
    <xf numFmtId="167" fontId="9" fillId="0" borderId="26" xfId="0" applyNumberFormat="1" applyFont="1" applyFill="1" applyBorder="1" applyAlignment="1">
      <alignment horizontal="center" vertical="center"/>
    </xf>
    <xf numFmtId="167" fontId="9" fillId="0" borderId="25" xfId="0" applyNumberFormat="1" applyFont="1" applyFill="1" applyBorder="1" applyAlignment="1">
      <alignment horizontal="center" vertical="center"/>
    </xf>
    <xf numFmtId="0" fontId="6" fillId="0" borderId="17" xfId="0" applyFont="1" applyBorder="1" applyAlignment="1">
      <alignment horizontal="center"/>
    </xf>
    <xf numFmtId="0" fontId="6" fillId="0" borderId="19" xfId="0" applyFont="1" applyBorder="1" applyAlignment="1">
      <alignment horizontal="center"/>
    </xf>
    <xf numFmtId="0" fontId="6" fillId="0" borderId="18" xfId="0" applyFont="1" applyBorder="1" applyAlignment="1">
      <alignment horizontal="center"/>
    </xf>
    <xf numFmtId="0" fontId="6" fillId="0" borderId="14" xfId="0" applyFont="1" applyBorder="1" applyAlignment="1">
      <alignment horizontal="center" vertical="center"/>
    </xf>
    <xf numFmtId="0" fontId="6" fillId="0" borderId="15" xfId="0" applyFont="1" applyBorder="1" applyAlignment="1">
      <alignment horizontal="center" vertical="center"/>
    </xf>
    <xf numFmtId="0" fontId="6" fillId="0" borderId="16" xfId="0" applyFont="1" applyBorder="1" applyAlignment="1">
      <alignment horizontal="center" vertical="center"/>
    </xf>
    <xf numFmtId="0" fontId="9" fillId="0" borderId="17" xfId="0" applyFont="1" applyFill="1" applyBorder="1" applyAlignment="1">
      <alignment horizontal="left" vertical="center"/>
    </xf>
    <xf numFmtId="0" fontId="9" fillId="0" borderId="18" xfId="0" applyFont="1" applyFill="1" applyBorder="1" applyAlignment="1">
      <alignment horizontal="left" vertical="center"/>
    </xf>
    <xf numFmtId="0" fontId="9" fillId="0" borderId="17" xfId="0" applyFont="1" applyFill="1" applyBorder="1" applyAlignment="1">
      <alignment horizontal="center"/>
    </xf>
    <xf numFmtId="0" fontId="9" fillId="0" borderId="19" xfId="0" applyFont="1" applyFill="1" applyBorder="1" applyAlignment="1">
      <alignment horizontal="center"/>
    </xf>
    <xf numFmtId="0" fontId="9" fillId="0" borderId="18" xfId="0" applyFont="1" applyFill="1" applyBorder="1" applyAlignment="1">
      <alignment horizontal="center"/>
    </xf>
    <xf numFmtId="0" fontId="9" fillId="0" borderId="20" xfId="0" applyFont="1" applyFill="1" applyBorder="1" applyAlignment="1">
      <alignment vertical="center"/>
    </xf>
    <xf numFmtId="0" fontId="9" fillId="0" borderId="21" xfId="0" applyFont="1" applyFill="1" applyBorder="1" applyAlignment="1">
      <alignment vertical="center"/>
    </xf>
    <xf numFmtId="0" fontId="9" fillId="0" borderId="22" xfId="0" applyFont="1" applyFill="1" applyBorder="1" applyAlignment="1">
      <alignment horizontal="center"/>
    </xf>
    <xf numFmtId="0" fontId="9" fillId="0" borderId="8" xfId="0" applyFont="1" applyFill="1" applyBorder="1" applyAlignment="1">
      <alignment horizontal="center"/>
    </xf>
    <xf numFmtId="0" fontId="9" fillId="0" borderId="23" xfId="0" applyFont="1" applyFill="1" applyBorder="1" applyAlignment="1">
      <alignment horizontal="center"/>
    </xf>
    <xf numFmtId="0" fontId="9" fillId="0" borderId="22" xfId="0" applyFont="1" applyFill="1" applyBorder="1" applyAlignment="1">
      <alignment horizontal="left" vertical="center"/>
    </xf>
    <xf numFmtId="0" fontId="9" fillId="0" borderId="23" xfId="0" applyFont="1" applyFill="1" applyBorder="1" applyAlignment="1">
      <alignment horizontal="left" vertical="center"/>
    </xf>
    <xf numFmtId="14" fontId="9" fillId="0" borderId="22" xfId="0" applyNumberFormat="1" applyFont="1" applyFill="1" applyBorder="1" applyAlignment="1">
      <alignment horizontal="center"/>
    </xf>
    <xf numFmtId="14" fontId="9" fillId="0" borderId="8" xfId="0" applyNumberFormat="1" applyFont="1" applyFill="1" applyBorder="1" applyAlignment="1">
      <alignment horizontal="center"/>
    </xf>
    <xf numFmtId="14" fontId="9" fillId="0" borderId="23" xfId="0" applyNumberFormat="1" applyFont="1" applyFill="1" applyBorder="1" applyAlignment="1">
      <alignment horizontal="center"/>
    </xf>
    <xf numFmtId="0" fontId="0" fillId="0" borderId="1" xfId="0" applyBorder="1" applyAlignment="1">
      <alignment horizontal="center"/>
    </xf>
    <xf numFmtId="14" fontId="14" fillId="0" borderId="1" xfId="0" applyNumberFormat="1" applyFont="1" applyBorder="1" applyAlignment="1">
      <alignment horizontal="left" vertical="center" wrapText="1"/>
    </xf>
    <xf numFmtId="0" fontId="8" fillId="3" borderId="9" xfId="0" applyFont="1" applyFill="1" applyBorder="1" applyAlignment="1">
      <alignment horizontal="center" wrapText="1"/>
    </xf>
    <xf numFmtId="0" fontId="8" fillId="3" borderId="12" xfId="0" applyFont="1" applyFill="1" applyBorder="1" applyAlignment="1">
      <alignment horizontal="center" wrapText="1"/>
    </xf>
    <xf numFmtId="0" fontId="6" fillId="2" borderId="7" xfId="0" applyFont="1" applyFill="1" applyBorder="1" applyAlignment="1" applyProtection="1">
      <alignment horizontal="center" wrapText="1"/>
    </xf>
    <xf numFmtId="0" fontId="6" fillId="2" borderId="3" xfId="0" applyFont="1" applyFill="1" applyBorder="1" applyAlignment="1" applyProtection="1">
      <alignment horizontal="center" wrapText="1"/>
    </xf>
    <xf numFmtId="0" fontId="9" fillId="0" borderId="0" xfId="0" applyFont="1" applyAlignment="1">
      <alignment horizontal="left" vertical="center" wrapText="1"/>
    </xf>
    <xf numFmtId="14" fontId="16" fillId="0" borderId="0" xfId="0" applyNumberFormat="1" applyFont="1" applyAlignment="1">
      <alignment horizontal="center" vertical="center" wrapText="1"/>
    </xf>
    <xf numFmtId="14" fontId="12" fillId="0" borderId="1" xfId="0" applyNumberFormat="1" applyFont="1" applyBorder="1" applyAlignment="1">
      <alignment horizontal="left" vertical="center" wrapText="1"/>
    </xf>
    <xf numFmtId="14" fontId="15" fillId="0" borderId="1" xfId="0" applyNumberFormat="1" applyFont="1" applyBorder="1" applyAlignment="1">
      <alignment horizontal="center" vertical="center" wrapText="1"/>
    </xf>
    <xf numFmtId="14" fontId="11" fillId="0" borderId="5" xfId="4" applyNumberFormat="1" applyFont="1" applyFill="1" applyBorder="1" applyAlignment="1" applyProtection="1">
      <alignment horizontal="center" vertical="center" wrapText="1"/>
    </xf>
    <xf numFmtId="14" fontId="11" fillId="0" borderId="4" xfId="4" applyNumberFormat="1" applyFont="1" applyFill="1" applyBorder="1" applyAlignment="1" applyProtection="1">
      <alignment horizontal="center" vertical="center" wrapText="1"/>
    </xf>
    <xf numFmtId="14" fontId="11" fillId="0" borderId="2" xfId="4" applyNumberFormat="1" applyFont="1" applyFill="1" applyBorder="1" applyAlignment="1" applyProtection="1">
      <alignment horizontal="center" vertical="center" wrapText="1"/>
    </xf>
  </cellXfs>
  <cellStyles count="5">
    <cellStyle name="Normal" xfId="1"/>
    <cellStyle name="Гиперссылка" xfId="4" builtinId="8"/>
    <cellStyle name="Обычный" xfId="0" builtinId="0"/>
    <cellStyle name="Процентный" xfId="3" builtinId="5"/>
    <cellStyle name="Финансовый" xfId="2" builtinId="3"/>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worksheet" Target="worksheets/sheet4.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3" Type="http://schemas.openxmlformats.org/officeDocument/2006/relationships/image" Target="../media/image4.png"/><Relationship Id="rId2" Type="http://schemas.openxmlformats.org/officeDocument/2006/relationships/image" Target="../media/image3.png"/><Relationship Id="rId1" Type="http://schemas.openxmlformats.org/officeDocument/2006/relationships/image" Target="../media/image2.png"/><Relationship Id="rId5" Type="http://schemas.openxmlformats.org/officeDocument/2006/relationships/image" Target="../media/image6.emf"/><Relationship Id="rId4" Type="http://schemas.openxmlformats.org/officeDocument/2006/relationships/image" Target="../media/image5.png"/></Relationships>
</file>

<file path=xl/drawings/drawing1.xml><?xml version="1.0" encoding="utf-8"?>
<xdr:wsDr xmlns:xdr="http://schemas.openxmlformats.org/drawingml/2006/spreadsheetDrawing" xmlns:a="http://schemas.openxmlformats.org/drawingml/2006/main">
  <xdr:twoCellAnchor editAs="oneCell">
    <xdr:from>
      <xdr:col>2</xdr:col>
      <xdr:colOff>2857502</xdr:colOff>
      <xdr:row>1</xdr:row>
      <xdr:rowOff>100855</xdr:rowOff>
    </xdr:from>
    <xdr:to>
      <xdr:col>2</xdr:col>
      <xdr:colOff>4062009</xdr:colOff>
      <xdr:row>2</xdr:row>
      <xdr:rowOff>233146</xdr:rowOff>
    </xdr:to>
    <xdr:pic>
      <xdr:nvPicPr>
        <xdr:cNvPr id="3" name="Рисунок 2" descr="logo_fgv_2"/>
        <xdr:cNvPicPr/>
      </xdr:nvPicPr>
      <xdr:blipFill>
        <a:blip xmlns:r="http://schemas.openxmlformats.org/officeDocument/2006/relationships" r:embed="rId1" cstate="print"/>
        <a:srcRect/>
        <a:stretch>
          <a:fillRect/>
        </a:stretch>
      </xdr:blipFill>
      <xdr:spPr bwMode="auto">
        <a:xfrm>
          <a:off x="5640919" y="238438"/>
          <a:ext cx="1204507" cy="238125"/>
        </a:xfrm>
        <a:prstGeom prst="rect">
          <a:avLst/>
        </a:prstGeom>
        <a:noFill/>
        <a:ln w="9525">
          <a:noFill/>
          <a:miter lim="800000"/>
          <a:headEnd/>
          <a:tailEnd/>
        </a:ln>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6</xdr:col>
      <xdr:colOff>28576</xdr:colOff>
      <xdr:row>15</xdr:row>
      <xdr:rowOff>2</xdr:rowOff>
    </xdr:from>
    <xdr:to>
      <xdr:col>10</xdr:col>
      <xdr:colOff>26024</xdr:colOff>
      <xdr:row>24</xdr:row>
      <xdr:rowOff>180975</xdr:rowOff>
    </xdr:to>
    <xdr:pic>
      <xdr:nvPicPr>
        <xdr:cNvPr id="3" name="Рисунок 2"/>
        <xdr:cNvPicPr>
          <a:picLocks noChangeAspect="1"/>
        </xdr:cNvPicPr>
      </xdr:nvPicPr>
      <xdr:blipFill>
        <a:blip xmlns:r="http://schemas.openxmlformats.org/officeDocument/2006/relationships" r:embed="rId1" cstate="email">
          <a:extLst>
            <a:ext uri="{28A0092B-C50C-407E-A947-70E740481C1C}">
              <a14:useLocalDpi xmlns:a14="http://schemas.microsoft.com/office/drawing/2010/main"/>
            </a:ext>
          </a:extLst>
        </a:blip>
        <a:stretch>
          <a:fillRect/>
        </a:stretch>
      </xdr:blipFill>
      <xdr:spPr>
        <a:xfrm>
          <a:off x="3514726" y="3257552"/>
          <a:ext cx="2435848" cy="1895473"/>
        </a:xfrm>
        <a:prstGeom prst="rect">
          <a:avLst/>
        </a:prstGeom>
      </xdr:spPr>
    </xdr:pic>
    <xdr:clientData/>
  </xdr:twoCellAnchor>
  <xdr:twoCellAnchor editAs="oneCell">
    <xdr:from>
      <xdr:col>5</xdr:col>
      <xdr:colOff>600076</xdr:colOff>
      <xdr:row>3</xdr:row>
      <xdr:rowOff>9527</xdr:rowOff>
    </xdr:from>
    <xdr:to>
      <xdr:col>10</xdr:col>
      <xdr:colOff>15873</xdr:colOff>
      <xdr:row>13</xdr:row>
      <xdr:rowOff>9524</xdr:rowOff>
    </xdr:to>
    <xdr:pic>
      <xdr:nvPicPr>
        <xdr:cNvPr id="4" name="Рисунок 3"/>
        <xdr:cNvPicPr>
          <a:picLocks noChangeAspect="1"/>
        </xdr:cNvPicPr>
      </xdr:nvPicPr>
      <xdr:blipFill>
        <a:blip xmlns:r="http://schemas.openxmlformats.org/officeDocument/2006/relationships" r:embed="rId2" cstate="email">
          <a:extLst>
            <a:ext uri="{28A0092B-C50C-407E-A947-70E740481C1C}">
              <a14:useLocalDpi xmlns:a14="http://schemas.microsoft.com/office/drawing/2010/main"/>
            </a:ext>
          </a:extLst>
        </a:blip>
        <a:stretch>
          <a:fillRect/>
        </a:stretch>
      </xdr:blipFill>
      <xdr:spPr>
        <a:xfrm>
          <a:off x="3476626" y="981077"/>
          <a:ext cx="2463797" cy="1904997"/>
        </a:xfrm>
        <a:prstGeom prst="rect">
          <a:avLst/>
        </a:prstGeom>
      </xdr:spPr>
    </xdr:pic>
    <xdr:clientData/>
  </xdr:twoCellAnchor>
  <xdr:twoCellAnchor editAs="oneCell">
    <xdr:from>
      <xdr:col>0</xdr:col>
      <xdr:colOff>400052</xdr:colOff>
      <xdr:row>14</xdr:row>
      <xdr:rowOff>180976</xdr:rowOff>
    </xdr:from>
    <xdr:to>
      <xdr:col>5</xdr:col>
      <xdr:colOff>38100</xdr:colOff>
      <xdr:row>24</xdr:row>
      <xdr:rowOff>171449</xdr:rowOff>
    </xdr:to>
    <xdr:pic>
      <xdr:nvPicPr>
        <xdr:cNvPr id="6" name="Рисунок 5"/>
        <xdr:cNvPicPr>
          <a:picLocks noChangeAspect="1"/>
        </xdr:cNvPicPr>
      </xdr:nvPicPr>
      <xdr:blipFill>
        <a:blip xmlns:r="http://schemas.openxmlformats.org/officeDocument/2006/relationships" r:embed="rId3" cstate="email">
          <a:extLst>
            <a:ext uri="{28A0092B-C50C-407E-A947-70E740481C1C}">
              <a14:useLocalDpi xmlns:a14="http://schemas.microsoft.com/office/drawing/2010/main"/>
            </a:ext>
          </a:extLst>
        </a:blip>
        <a:stretch>
          <a:fillRect/>
        </a:stretch>
      </xdr:blipFill>
      <xdr:spPr>
        <a:xfrm>
          <a:off x="400052" y="3248026"/>
          <a:ext cx="2514598" cy="1895473"/>
        </a:xfrm>
        <a:prstGeom prst="rect">
          <a:avLst/>
        </a:prstGeom>
      </xdr:spPr>
    </xdr:pic>
    <xdr:clientData/>
  </xdr:twoCellAnchor>
  <xdr:twoCellAnchor editAs="oneCell">
    <xdr:from>
      <xdr:col>1</xdr:col>
      <xdr:colOff>2</xdr:colOff>
      <xdr:row>3</xdr:row>
      <xdr:rowOff>2</xdr:rowOff>
    </xdr:from>
    <xdr:to>
      <xdr:col>5</xdr:col>
      <xdr:colOff>28576</xdr:colOff>
      <xdr:row>12</xdr:row>
      <xdr:rowOff>190499</xdr:rowOff>
    </xdr:to>
    <xdr:pic>
      <xdr:nvPicPr>
        <xdr:cNvPr id="7" name="Рисунок 6"/>
        <xdr:cNvPicPr>
          <a:picLocks noChangeAspect="1"/>
        </xdr:cNvPicPr>
      </xdr:nvPicPr>
      <xdr:blipFill>
        <a:blip xmlns:r="http://schemas.openxmlformats.org/officeDocument/2006/relationships" r:embed="rId4" cstate="email">
          <a:extLst>
            <a:ext uri="{28A0092B-C50C-407E-A947-70E740481C1C}">
              <a14:useLocalDpi xmlns:a14="http://schemas.microsoft.com/office/drawing/2010/main"/>
            </a:ext>
          </a:extLst>
        </a:blip>
        <a:stretch>
          <a:fillRect/>
        </a:stretch>
      </xdr:blipFill>
      <xdr:spPr>
        <a:xfrm>
          <a:off x="438152" y="971552"/>
          <a:ext cx="2466974" cy="1904997"/>
        </a:xfrm>
        <a:prstGeom prst="rect">
          <a:avLst/>
        </a:prstGeom>
      </xdr:spPr>
    </xdr:pic>
    <xdr:clientData/>
  </xdr:twoCellAnchor>
  <xdr:twoCellAnchor editAs="oneCell">
    <xdr:from>
      <xdr:col>0</xdr:col>
      <xdr:colOff>390524</xdr:colOff>
      <xdr:row>27</xdr:row>
      <xdr:rowOff>19051</xdr:rowOff>
    </xdr:from>
    <xdr:to>
      <xdr:col>5</xdr:col>
      <xdr:colOff>53283</xdr:colOff>
      <xdr:row>44</xdr:row>
      <xdr:rowOff>1</xdr:rowOff>
    </xdr:to>
    <xdr:pic>
      <xdr:nvPicPr>
        <xdr:cNvPr id="8" name="Рисунок 7"/>
        <xdr:cNvPicPr>
          <a:picLocks noChangeAspect="1" noChangeArrowheads="1"/>
        </xdr:cNvPicPr>
      </xdr:nvPicPr>
      <xdr:blipFill rotWithShape="1">
        <a:blip xmlns:r="http://schemas.openxmlformats.org/officeDocument/2006/relationships" r:embed="rId5" cstate="email">
          <a:extLst>
            <a:ext uri="{28A0092B-C50C-407E-A947-70E740481C1C}">
              <a14:useLocalDpi xmlns:a14="http://schemas.microsoft.com/office/drawing/2010/main"/>
            </a:ext>
          </a:extLst>
        </a:blip>
        <a:srcRect l="4717"/>
        <a:stretch/>
      </xdr:blipFill>
      <xdr:spPr bwMode="auto">
        <a:xfrm>
          <a:off x="390524" y="5562601"/>
          <a:ext cx="2539309" cy="32194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1.bin"/><Relationship Id="rId1" Type="http://schemas.openxmlformats.org/officeDocument/2006/relationships/hyperlink" Target="https://minjust.gov.ua/news/ministry/perelik-notariusiv-yakimi-v-umovah-voennogo-stanu-vchinyayutsya-notarialni-dii-schodo-tsinnogo-mayna" TargetMode="External"/></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31"/>
  <sheetViews>
    <sheetView tabSelected="1" zoomScale="90" zoomScaleNormal="90" workbookViewId="0">
      <selection activeCell="B2" sqref="B2:C26"/>
    </sheetView>
  </sheetViews>
  <sheetFormatPr defaultRowHeight="15.75" x14ac:dyDescent="0.25"/>
  <cols>
    <col min="1" max="1" width="1.140625" style="26" customWidth="1"/>
    <col min="2" max="2" width="40.5703125" style="26" customWidth="1"/>
    <col min="3" max="3" width="67.140625" style="26" customWidth="1"/>
    <col min="4" max="16384" width="9.140625" style="26"/>
  </cols>
  <sheetData>
    <row r="1" spans="1:4" ht="10.5" customHeight="1" x14ac:dyDescent="0.25"/>
    <row r="2" spans="1:4" ht="8.25" customHeight="1" x14ac:dyDescent="0.25">
      <c r="A2" s="27"/>
      <c r="B2" s="3"/>
      <c r="C2" s="4"/>
      <c r="D2" s="28"/>
    </row>
    <row r="3" spans="1:4" ht="36.75" customHeight="1" x14ac:dyDescent="0.25">
      <c r="A3" s="27"/>
      <c r="B3" s="79" t="s">
        <v>44</v>
      </c>
      <c r="C3" s="80"/>
      <c r="D3" s="28"/>
    </row>
    <row r="4" spans="1:4" x14ac:dyDescent="0.25">
      <c r="A4" s="27"/>
      <c r="B4" s="5" t="s">
        <v>10</v>
      </c>
      <c r="C4" s="29" t="s">
        <v>39</v>
      </c>
      <c r="D4" s="28"/>
    </row>
    <row r="5" spans="1:4" x14ac:dyDescent="0.25">
      <c r="A5" s="27"/>
      <c r="B5" s="81" t="s">
        <v>11</v>
      </c>
      <c r="C5" s="82"/>
      <c r="D5" s="28"/>
    </row>
    <row r="6" spans="1:4" ht="31.5" x14ac:dyDescent="0.25">
      <c r="A6" s="27"/>
      <c r="B6" s="24" t="s">
        <v>28</v>
      </c>
      <c r="C6" s="38">
        <v>1</v>
      </c>
      <c r="D6" s="28"/>
    </row>
    <row r="7" spans="1:4" ht="54" customHeight="1" x14ac:dyDescent="0.25">
      <c r="A7" s="27"/>
      <c r="B7" s="5" t="s">
        <v>12</v>
      </c>
      <c r="C7" s="30" t="s">
        <v>53</v>
      </c>
    </row>
    <row r="8" spans="1:4" ht="18.75" customHeight="1" x14ac:dyDescent="0.25">
      <c r="A8" s="27"/>
      <c r="B8" s="5" t="s">
        <v>13</v>
      </c>
      <c r="C8" s="30" t="s">
        <v>38</v>
      </c>
    </row>
    <row r="9" spans="1:4" x14ac:dyDescent="0.25">
      <c r="A9" s="27"/>
      <c r="B9" s="5" t="s">
        <v>14</v>
      </c>
      <c r="C9" s="30" t="s">
        <v>50</v>
      </c>
    </row>
    <row r="10" spans="1:4" ht="30" customHeight="1" x14ac:dyDescent="0.25">
      <c r="A10" s="27"/>
      <c r="B10" s="5" t="s">
        <v>15</v>
      </c>
      <c r="C10" s="30" t="s">
        <v>51</v>
      </c>
    </row>
    <row r="11" spans="1:4" ht="14.25" customHeight="1" x14ac:dyDescent="0.25">
      <c r="A11" s="27"/>
      <c r="B11" s="5" t="s">
        <v>16</v>
      </c>
      <c r="C11" s="30">
        <v>107.7</v>
      </c>
    </row>
    <row r="12" spans="1:4" ht="18" customHeight="1" x14ac:dyDescent="0.25">
      <c r="A12" s="27"/>
      <c r="B12" s="5" t="s">
        <v>17</v>
      </c>
      <c r="C12" s="30" t="s">
        <v>40</v>
      </c>
    </row>
    <row r="13" spans="1:4" ht="84.75" customHeight="1" x14ac:dyDescent="0.25">
      <c r="A13" s="27"/>
      <c r="B13" s="6" t="s">
        <v>21</v>
      </c>
      <c r="C13" s="30" t="s">
        <v>40</v>
      </c>
    </row>
    <row r="14" spans="1:4" ht="31.5" x14ac:dyDescent="0.25">
      <c r="A14" s="27"/>
      <c r="B14" s="6" t="s">
        <v>18</v>
      </c>
      <c r="C14" s="31" t="s">
        <v>40</v>
      </c>
    </row>
    <row r="15" spans="1:4" ht="31.5" x14ac:dyDescent="0.25">
      <c r="A15" s="27"/>
      <c r="B15" s="7" t="s">
        <v>32</v>
      </c>
      <c r="C15" s="31" t="s">
        <v>40</v>
      </c>
    </row>
    <row r="16" spans="1:4" ht="31.5" x14ac:dyDescent="0.25">
      <c r="A16" s="27"/>
      <c r="B16" s="5" t="s">
        <v>33</v>
      </c>
      <c r="C16" s="32" t="s">
        <v>41</v>
      </c>
    </row>
    <row r="17" spans="1:12" ht="15" customHeight="1" x14ac:dyDescent="0.25">
      <c r="A17" s="27"/>
      <c r="B17" s="81" t="s">
        <v>20</v>
      </c>
      <c r="C17" s="82"/>
    </row>
    <row r="18" spans="1:12" ht="15" customHeight="1" x14ac:dyDescent="0.25">
      <c r="A18" s="27"/>
      <c r="B18" s="33" t="s">
        <v>29</v>
      </c>
      <c r="C18" s="87" t="s">
        <v>19</v>
      </c>
    </row>
    <row r="19" spans="1:12" x14ac:dyDescent="0.25">
      <c r="A19" s="27"/>
      <c r="B19" s="33" t="s">
        <v>30</v>
      </c>
      <c r="C19" s="88"/>
    </row>
    <row r="20" spans="1:12" ht="15" customHeight="1" x14ac:dyDescent="0.25">
      <c r="A20" s="27"/>
      <c r="B20" s="33" t="s">
        <v>31</v>
      </c>
      <c r="C20" s="89"/>
    </row>
    <row r="21" spans="1:12" x14ac:dyDescent="0.25">
      <c r="A21" s="34"/>
    </row>
    <row r="22" spans="1:12" ht="49.5" customHeight="1" x14ac:dyDescent="0.25">
      <c r="A22" s="34"/>
      <c r="B22" s="83" t="s">
        <v>27</v>
      </c>
      <c r="C22" s="83"/>
    </row>
    <row r="23" spans="1:12" ht="93" customHeight="1" x14ac:dyDescent="0.25">
      <c r="B23" s="85" t="s">
        <v>34</v>
      </c>
      <c r="C23" s="85"/>
    </row>
    <row r="24" spans="1:12" ht="65.25" customHeight="1" x14ac:dyDescent="0.25">
      <c r="B24" s="86" t="s">
        <v>35</v>
      </c>
      <c r="C24" s="86"/>
    </row>
    <row r="25" spans="1:12" ht="33" customHeight="1" x14ac:dyDescent="0.25">
      <c r="B25" s="84" t="s">
        <v>36</v>
      </c>
      <c r="C25" s="84"/>
    </row>
    <row r="26" spans="1:12" ht="156.75" customHeight="1" x14ac:dyDescent="0.25">
      <c r="B26" s="84" t="s">
        <v>37</v>
      </c>
      <c r="C26" s="84"/>
    </row>
    <row r="28" spans="1:12" s="35" customFormat="1" ht="15.75" customHeight="1" x14ac:dyDescent="0.25">
      <c r="B28" s="39" t="s">
        <v>45</v>
      </c>
      <c r="C28" s="40"/>
      <c r="D28" s="41"/>
      <c r="E28" s="36"/>
      <c r="F28" s="37"/>
      <c r="G28" s="37"/>
      <c r="H28" s="37"/>
      <c r="I28" s="37"/>
      <c r="J28" s="37"/>
      <c r="K28" s="37"/>
      <c r="L28" s="37"/>
    </row>
    <row r="29" spans="1:12" s="35" customFormat="1" x14ac:dyDescent="0.25">
      <c r="B29" s="39" t="s">
        <v>46</v>
      </c>
      <c r="C29" s="41"/>
      <c r="D29" s="41"/>
      <c r="E29" s="36"/>
      <c r="F29" s="37"/>
      <c r="G29" s="37"/>
      <c r="H29" s="37"/>
      <c r="I29" s="37"/>
      <c r="J29" s="37"/>
      <c r="K29" s="37"/>
      <c r="L29" s="37"/>
    </row>
    <row r="30" spans="1:12" s="35" customFormat="1" x14ac:dyDescent="0.25">
      <c r="B30" s="39" t="s">
        <v>47</v>
      </c>
      <c r="C30" s="41"/>
      <c r="D30" s="41"/>
      <c r="E30" s="36"/>
      <c r="F30" s="37"/>
      <c r="G30" s="37"/>
      <c r="H30" s="37"/>
      <c r="I30" s="37"/>
      <c r="J30" s="37"/>
      <c r="K30" s="37"/>
      <c r="L30" s="37"/>
    </row>
    <row r="31" spans="1:12" s="35" customFormat="1" x14ac:dyDescent="0.25">
      <c r="B31" s="39" t="s">
        <v>48</v>
      </c>
      <c r="C31" s="42" t="s">
        <v>49</v>
      </c>
      <c r="E31" s="36"/>
      <c r="F31" s="37"/>
      <c r="G31" s="37"/>
      <c r="H31" s="37"/>
      <c r="I31" s="37"/>
      <c r="J31" s="37"/>
      <c r="K31" s="37"/>
      <c r="L31" s="37"/>
    </row>
  </sheetData>
  <mergeCells count="9">
    <mergeCell ref="B3:C3"/>
    <mergeCell ref="B5:C5"/>
    <mergeCell ref="B22:C22"/>
    <mergeCell ref="B26:C26"/>
    <mergeCell ref="B23:C23"/>
    <mergeCell ref="B24:C24"/>
    <mergeCell ref="B17:C17"/>
    <mergeCell ref="C18:C20"/>
    <mergeCell ref="B25:C25"/>
  </mergeCells>
  <dataValidations count="1">
    <dataValidation type="list" allowBlank="1" showInputMessage="1" showErrorMessage="1" sqref="D30">
      <formula1>#REF!</formula1>
    </dataValidation>
  </dataValidations>
  <hyperlinks>
    <hyperlink ref="C18:C20" location="'5.2'!R1C1" display="перейти за посиланням"/>
    <hyperlink ref="B26" r:id="rId1" display="https://minjust.gov.ua/news/ministry/perelik-notariusiv-yakimi-v-umovah-voennogo-stanu-vchinyayutsya-notarialni-dii-schodo-tsinnogo-mayna"/>
  </hyperlinks>
  <pageMargins left="0.70866141732283472" right="0.70866141732283472" top="0.74803149606299213" bottom="0.74803149606299213" header="0.31496062992125984" footer="0.31496062992125984"/>
  <pageSetup paperSize="9" scale="84" orientation="portrait" r:id="rId2"/>
  <drawing r:id="rId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12"/>
  <sheetViews>
    <sheetView zoomScaleNormal="100" workbookViewId="0">
      <selection activeCell="I35" sqref="I35"/>
    </sheetView>
  </sheetViews>
  <sheetFormatPr defaultRowHeight="15" x14ac:dyDescent="0.25"/>
  <cols>
    <col min="1" max="1" width="6.5703125" customWidth="1"/>
  </cols>
  <sheetData>
    <row r="1" spans="1:13" ht="15.75" x14ac:dyDescent="0.25">
      <c r="A1" s="46" t="s">
        <v>1</v>
      </c>
      <c r="B1" s="47"/>
      <c r="C1" s="47"/>
      <c r="D1" s="47"/>
      <c r="E1" s="47"/>
      <c r="F1" s="47"/>
      <c r="G1" s="47"/>
      <c r="H1" s="47"/>
      <c r="I1" s="47"/>
      <c r="J1" s="47"/>
      <c r="K1" s="47"/>
      <c r="L1" s="47"/>
      <c r="M1" s="47"/>
    </row>
    <row r="2" spans="1:13" ht="45.75" customHeight="1" x14ac:dyDescent="0.25">
      <c r="A2" s="1"/>
      <c r="B2" s="48" t="s">
        <v>35</v>
      </c>
      <c r="C2" s="48"/>
      <c r="D2" s="48"/>
      <c r="E2" s="48"/>
      <c r="F2" s="48"/>
      <c r="G2" s="48"/>
      <c r="H2" s="48"/>
      <c r="I2" s="48"/>
      <c r="J2" s="48"/>
      <c r="K2" s="48"/>
      <c r="L2" s="48"/>
      <c r="M2" s="1"/>
    </row>
    <row r="3" spans="1:13" x14ac:dyDescent="0.25">
      <c r="A3" s="1"/>
      <c r="B3" s="1"/>
      <c r="C3" s="1"/>
      <c r="D3" s="1"/>
      <c r="E3" s="1"/>
      <c r="F3" s="1"/>
      <c r="G3" s="1"/>
      <c r="H3" s="1"/>
      <c r="I3" s="1"/>
      <c r="J3" s="1"/>
      <c r="K3" s="1"/>
      <c r="L3" s="1"/>
      <c r="M3" s="1"/>
    </row>
    <row r="4" spans="1:13" x14ac:dyDescent="0.25">
      <c r="A4" s="1"/>
      <c r="B4" s="1"/>
      <c r="C4" s="1"/>
      <c r="D4" s="1"/>
      <c r="E4" s="1"/>
      <c r="F4" s="1"/>
      <c r="G4" s="1"/>
      <c r="H4" s="1"/>
      <c r="I4" s="1"/>
      <c r="J4" s="1"/>
      <c r="K4" s="1"/>
      <c r="L4" s="1"/>
      <c r="M4" s="1"/>
    </row>
    <row r="5" spans="1:13" x14ac:dyDescent="0.25">
      <c r="A5" s="1"/>
      <c r="B5" s="1"/>
      <c r="C5" s="1"/>
      <c r="D5" s="1"/>
      <c r="E5" s="1"/>
      <c r="F5" s="1"/>
      <c r="G5" s="1"/>
      <c r="H5" s="1"/>
      <c r="I5" s="1"/>
      <c r="J5" s="1"/>
      <c r="K5" s="1"/>
      <c r="L5" s="1"/>
      <c r="M5" s="1"/>
    </row>
    <row r="6" spans="1:13" x14ac:dyDescent="0.25">
      <c r="A6" s="1"/>
      <c r="B6" s="1"/>
      <c r="C6" s="1"/>
      <c r="D6" s="1"/>
      <c r="E6" s="1"/>
      <c r="F6" s="1"/>
      <c r="G6" s="1"/>
      <c r="H6" s="1"/>
      <c r="I6" s="1"/>
      <c r="J6" s="1"/>
      <c r="K6" s="1"/>
      <c r="L6" s="1"/>
      <c r="M6" s="1"/>
    </row>
    <row r="7" spans="1:13" x14ac:dyDescent="0.25">
      <c r="A7" s="1"/>
      <c r="B7" s="1"/>
      <c r="C7" s="1"/>
      <c r="D7" s="1"/>
      <c r="E7" s="1"/>
      <c r="F7" s="1"/>
      <c r="G7" s="1"/>
      <c r="H7" s="1"/>
      <c r="I7" s="1"/>
      <c r="J7" s="1"/>
      <c r="K7" s="1"/>
      <c r="L7" s="1"/>
      <c r="M7" s="1"/>
    </row>
    <row r="8" spans="1:13" x14ac:dyDescent="0.25">
      <c r="A8" s="1"/>
      <c r="B8" s="1"/>
      <c r="C8" s="1"/>
      <c r="D8" s="1"/>
      <c r="E8" s="1"/>
      <c r="F8" s="1"/>
      <c r="G8" s="1"/>
      <c r="H8" s="1"/>
      <c r="I8" s="1"/>
      <c r="J8" s="1"/>
      <c r="K8" s="1"/>
      <c r="L8" s="1"/>
      <c r="M8" s="1"/>
    </row>
    <row r="9" spans="1:13" x14ac:dyDescent="0.25">
      <c r="A9" s="1"/>
      <c r="B9" s="1"/>
      <c r="C9" s="1"/>
      <c r="D9" s="1"/>
      <c r="E9" s="1"/>
      <c r="F9" s="1"/>
      <c r="G9" s="1"/>
      <c r="H9" s="1"/>
      <c r="I9" s="1"/>
      <c r="J9" s="1"/>
      <c r="K9" s="1"/>
      <c r="L9" s="1"/>
      <c r="M9" s="1"/>
    </row>
    <row r="10" spans="1:13" x14ac:dyDescent="0.25">
      <c r="A10" s="1"/>
      <c r="B10" s="1"/>
      <c r="C10" s="1"/>
      <c r="D10" s="1"/>
      <c r="E10" s="1"/>
      <c r="F10" s="1"/>
      <c r="G10" s="1"/>
      <c r="H10" s="1"/>
      <c r="I10" s="1"/>
      <c r="J10" s="1"/>
      <c r="K10" s="1"/>
      <c r="L10" s="1"/>
      <c r="M10" s="1"/>
    </row>
    <row r="11" spans="1:13" x14ac:dyDescent="0.25">
      <c r="A11" s="1"/>
      <c r="B11" s="1"/>
      <c r="C11" s="1"/>
      <c r="D11" s="1"/>
      <c r="E11" s="1"/>
      <c r="F11" s="1"/>
      <c r="G11" s="1"/>
      <c r="H11" s="1"/>
      <c r="I11" s="1"/>
      <c r="J11" s="1"/>
      <c r="K11" s="1"/>
      <c r="L11" s="1"/>
      <c r="M11" s="1"/>
    </row>
    <row r="12" spans="1:13" x14ac:dyDescent="0.25">
      <c r="A12" s="1"/>
      <c r="B12" s="1"/>
      <c r="C12" s="1"/>
      <c r="D12" s="1"/>
      <c r="E12" s="1"/>
      <c r="F12" s="1"/>
      <c r="G12" s="1"/>
      <c r="H12" s="1"/>
      <c r="I12" s="1"/>
      <c r="J12" s="1"/>
      <c r="K12" s="1"/>
      <c r="L12" s="1"/>
      <c r="M12" s="1"/>
    </row>
  </sheetData>
  <mergeCells count="2">
    <mergeCell ref="A1:M1"/>
    <mergeCell ref="B2:L2"/>
  </mergeCells>
  <pageMargins left="0.7" right="0.7" top="0.75" bottom="0.75" header="0.3" footer="0.3"/>
  <pageSetup paperSize="9" orientation="portrait"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K26"/>
  <sheetViews>
    <sheetView topLeftCell="A13" workbookViewId="0">
      <selection activeCell="P17" sqref="P17"/>
    </sheetView>
  </sheetViews>
  <sheetFormatPr defaultRowHeight="15.75" x14ac:dyDescent="0.25"/>
  <cols>
    <col min="1" max="1" width="4.7109375" style="8" customWidth="1"/>
    <col min="2" max="2" width="10.42578125" style="8" customWidth="1"/>
    <col min="3" max="3" width="25.140625" style="8" customWidth="1"/>
    <col min="4" max="4" width="38.28515625" style="8" customWidth="1"/>
    <col min="5" max="5" width="24.28515625" style="8" customWidth="1"/>
    <col min="6" max="6" width="31.7109375" style="8" customWidth="1"/>
    <col min="7" max="7" width="21.5703125" style="8" customWidth="1"/>
    <col min="8" max="16384" width="9.140625" style="8"/>
  </cols>
  <sheetData>
    <row r="1" spans="2:11" ht="16.5" thickBot="1" x14ac:dyDescent="0.3"/>
    <row r="2" spans="2:11" s="9" customFormat="1" ht="16.5" thickBot="1" x14ac:dyDescent="0.3">
      <c r="B2" s="59" t="s">
        <v>22</v>
      </c>
      <c r="C2" s="60"/>
      <c r="D2" s="60"/>
      <c r="E2" s="60"/>
      <c r="F2" s="60"/>
      <c r="G2" s="61"/>
    </row>
    <row r="3" spans="2:11" s="9" customFormat="1" x14ac:dyDescent="0.25">
      <c r="B3" s="62" t="s">
        <v>23</v>
      </c>
      <c r="C3" s="63"/>
      <c r="D3" s="64" t="s">
        <v>42</v>
      </c>
      <c r="E3" s="65"/>
      <c r="F3" s="65"/>
      <c r="G3" s="66"/>
    </row>
    <row r="4" spans="2:11" s="9" customFormat="1" x14ac:dyDescent="0.25">
      <c r="B4" s="67" t="s">
        <v>24</v>
      </c>
      <c r="C4" s="68"/>
      <c r="D4" s="69" t="s">
        <v>43</v>
      </c>
      <c r="E4" s="70"/>
      <c r="F4" s="70"/>
      <c r="G4" s="71"/>
    </row>
    <row r="5" spans="2:11" s="9" customFormat="1" x14ac:dyDescent="0.25">
      <c r="B5" s="72" t="s">
        <v>25</v>
      </c>
      <c r="C5" s="73"/>
      <c r="D5" s="74">
        <v>44652</v>
      </c>
      <c r="E5" s="75"/>
      <c r="F5" s="75"/>
      <c r="G5" s="76"/>
    </row>
    <row r="6" spans="2:11" s="9" customFormat="1" ht="16.5" thickBot="1" x14ac:dyDescent="0.3">
      <c r="B6" s="51" t="s">
        <v>26</v>
      </c>
      <c r="C6" s="52"/>
      <c r="D6" s="53" t="s">
        <v>54</v>
      </c>
      <c r="E6" s="54"/>
      <c r="F6" s="54"/>
      <c r="G6" s="55"/>
      <c r="K6" s="25"/>
    </row>
    <row r="7" spans="2:11" ht="16.5" thickBot="1" x14ac:dyDescent="0.3"/>
    <row r="8" spans="2:11" x14ac:dyDescent="0.25">
      <c r="B8" s="56" t="s">
        <v>9</v>
      </c>
      <c r="C8" s="57"/>
      <c r="D8" s="57"/>
      <c r="E8" s="57"/>
      <c r="F8" s="57"/>
      <c r="G8" s="58"/>
    </row>
    <row r="9" spans="2:11" ht="31.5" x14ac:dyDescent="0.25">
      <c r="B9" s="10" t="s">
        <v>2</v>
      </c>
      <c r="C9" s="11" t="s">
        <v>3</v>
      </c>
      <c r="D9" s="11" t="s">
        <v>4</v>
      </c>
      <c r="E9" s="12" t="s">
        <v>5</v>
      </c>
      <c r="F9" s="11" t="s">
        <v>6</v>
      </c>
      <c r="G9" s="13" t="s">
        <v>0</v>
      </c>
    </row>
    <row r="10" spans="2:11" ht="94.5" x14ac:dyDescent="0.25">
      <c r="B10" s="10">
        <v>1</v>
      </c>
      <c r="C10" s="43">
        <v>44837</v>
      </c>
      <c r="D10" s="45">
        <v>200091.6</v>
      </c>
      <c r="E10" s="17"/>
      <c r="F10" s="16"/>
      <c r="G10" s="44" t="s">
        <v>52</v>
      </c>
    </row>
    <row r="11" spans="2:11" ht="94.5" x14ac:dyDescent="0.25">
      <c r="B11" s="10">
        <v>2</v>
      </c>
      <c r="C11" s="43">
        <v>44845</v>
      </c>
      <c r="D11" s="45">
        <f>D10*0.9</f>
        <v>180082.44</v>
      </c>
      <c r="E11" s="17"/>
      <c r="F11" s="16"/>
      <c r="G11" s="44" t="s">
        <v>52</v>
      </c>
    </row>
    <row r="12" spans="2:11" ht="94.5" x14ac:dyDescent="0.25">
      <c r="B12" s="10">
        <v>3</v>
      </c>
      <c r="C12" s="43">
        <v>44853</v>
      </c>
      <c r="D12" s="45">
        <f>D10*0.8</f>
        <v>160073.28000000003</v>
      </c>
      <c r="E12" s="17"/>
      <c r="F12" s="16"/>
      <c r="G12" s="44" t="s">
        <v>52</v>
      </c>
    </row>
    <row r="13" spans="2:11" ht="94.5" x14ac:dyDescent="0.25">
      <c r="B13" s="10">
        <v>4</v>
      </c>
      <c r="C13" s="43">
        <v>44861</v>
      </c>
      <c r="D13" s="45">
        <f>D10*0.7</f>
        <v>140064.12</v>
      </c>
      <c r="E13" s="17"/>
      <c r="F13" s="16"/>
      <c r="G13" s="44" t="s">
        <v>52</v>
      </c>
    </row>
    <row r="14" spans="2:11" ht="94.5" x14ac:dyDescent="0.25">
      <c r="B14" s="10">
        <v>5</v>
      </c>
      <c r="C14" s="43">
        <v>44936</v>
      </c>
      <c r="D14" s="45">
        <f>D10</f>
        <v>200091.6</v>
      </c>
      <c r="E14" s="17"/>
      <c r="F14" s="16"/>
      <c r="G14" s="44" t="s">
        <v>52</v>
      </c>
    </row>
    <row r="15" spans="2:11" ht="94.5" x14ac:dyDescent="0.25">
      <c r="B15" s="10">
        <v>6</v>
      </c>
      <c r="C15" s="43">
        <v>44944</v>
      </c>
      <c r="D15" s="45">
        <f>D14*0.9</f>
        <v>180082.44</v>
      </c>
      <c r="E15" s="17"/>
      <c r="F15" s="16"/>
      <c r="G15" s="44" t="s">
        <v>52</v>
      </c>
    </row>
    <row r="16" spans="2:11" ht="94.5" x14ac:dyDescent="0.25">
      <c r="B16" s="10">
        <v>7</v>
      </c>
      <c r="C16" s="43">
        <v>44952</v>
      </c>
      <c r="D16" s="45">
        <f>D14*0.8</f>
        <v>160073.28000000003</v>
      </c>
      <c r="E16" s="17"/>
      <c r="F16" s="16"/>
      <c r="G16" s="44" t="s">
        <v>52</v>
      </c>
    </row>
    <row r="17" spans="2:7" ht="94.5" x14ac:dyDescent="0.25">
      <c r="B17" s="10">
        <v>8</v>
      </c>
      <c r="C17" s="43">
        <v>44960</v>
      </c>
      <c r="D17" s="45">
        <f>D14*0.7</f>
        <v>140064.12</v>
      </c>
      <c r="E17" s="17"/>
      <c r="F17" s="16"/>
      <c r="G17" s="44" t="s">
        <v>52</v>
      </c>
    </row>
    <row r="18" spans="2:7" x14ac:dyDescent="0.25">
      <c r="B18" s="14"/>
      <c r="C18" s="15"/>
      <c r="D18" s="16"/>
      <c r="E18" s="17"/>
      <c r="F18" s="16"/>
      <c r="G18" s="18"/>
    </row>
    <row r="19" spans="2:7" x14ac:dyDescent="0.25">
      <c r="B19" s="14"/>
      <c r="C19" s="15"/>
      <c r="D19" s="16"/>
      <c r="E19" s="17"/>
      <c r="F19" s="16"/>
      <c r="G19" s="18"/>
    </row>
    <row r="20" spans="2:7" x14ac:dyDescent="0.25">
      <c r="B20" s="14"/>
      <c r="C20" s="15"/>
      <c r="D20" s="16"/>
      <c r="E20" s="17"/>
      <c r="F20" s="16"/>
      <c r="G20" s="18"/>
    </row>
    <row r="21" spans="2:7" x14ac:dyDescent="0.25">
      <c r="B21" s="14"/>
      <c r="C21" s="15"/>
      <c r="D21" s="16"/>
      <c r="E21" s="17"/>
      <c r="F21" s="16"/>
      <c r="G21" s="18"/>
    </row>
    <row r="22" spans="2:7" x14ac:dyDescent="0.25">
      <c r="B22" s="14"/>
      <c r="C22" s="15"/>
      <c r="D22" s="16"/>
      <c r="E22" s="17"/>
      <c r="F22" s="16"/>
      <c r="G22" s="18"/>
    </row>
    <row r="23" spans="2:7" x14ac:dyDescent="0.25">
      <c r="B23" s="14"/>
      <c r="C23" s="15"/>
      <c r="D23" s="16"/>
      <c r="E23" s="17"/>
      <c r="F23" s="16"/>
      <c r="G23" s="18"/>
    </row>
    <row r="24" spans="2:7" ht="16.5" thickBot="1" x14ac:dyDescent="0.3">
      <c r="B24" s="19"/>
      <c r="C24" s="20"/>
      <c r="D24" s="21"/>
      <c r="E24" s="22"/>
      <c r="F24" s="21"/>
      <c r="G24" s="23"/>
    </row>
    <row r="26" spans="2:7" ht="50.25" customHeight="1" x14ac:dyDescent="0.25">
      <c r="B26" s="49" t="s">
        <v>35</v>
      </c>
      <c r="C26" s="50"/>
      <c r="D26" s="50"/>
      <c r="E26" s="50"/>
      <c r="F26" s="50"/>
      <c r="G26" s="50"/>
    </row>
  </sheetData>
  <mergeCells count="11">
    <mergeCell ref="B26:G26"/>
    <mergeCell ref="B6:C6"/>
    <mergeCell ref="D6:G6"/>
    <mergeCell ref="B8:G8"/>
    <mergeCell ref="B2:G2"/>
    <mergeCell ref="B3:C3"/>
    <mergeCell ref="D3:G3"/>
    <mergeCell ref="B4:C4"/>
    <mergeCell ref="D4:G4"/>
    <mergeCell ref="B5:C5"/>
    <mergeCell ref="D5:G5"/>
  </mergeCells>
  <pageMargins left="0.7" right="0.7" top="0.75" bottom="0.75" header="0.3" footer="0.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12"/>
  <sheetViews>
    <sheetView workbookViewId="0">
      <selection activeCell="E12" sqref="E12"/>
    </sheetView>
  </sheetViews>
  <sheetFormatPr defaultRowHeight="15" x14ac:dyDescent="0.25"/>
  <cols>
    <col min="1" max="1" width="13.85546875" customWidth="1"/>
    <col min="2" max="2" width="26.7109375" customWidth="1"/>
  </cols>
  <sheetData>
    <row r="1" spans="1:2" x14ac:dyDescent="0.25">
      <c r="A1" s="77" t="s">
        <v>7</v>
      </c>
      <c r="B1" s="77"/>
    </row>
    <row r="2" spans="1:2" x14ac:dyDescent="0.25">
      <c r="A2" s="2" t="s">
        <v>2</v>
      </c>
      <c r="B2" s="2" t="s">
        <v>8</v>
      </c>
    </row>
    <row r="3" spans="1:2" x14ac:dyDescent="0.25">
      <c r="A3" s="2"/>
      <c r="B3" s="2"/>
    </row>
    <row r="4" spans="1:2" x14ac:dyDescent="0.25">
      <c r="A4" s="2"/>
      <c r="B4" s="2"/>
    </row>
    <row r="5" spans="1:2" x14ac:dyDescent="0.25">
      <c r="A5" s="2"/>
      <c r="B5" s="2"/>
    </row>
    <row r="6" spans="1:2" x14ac:dyDescent="0.25">
      <c r="A6" s="2"/>
      <c r="B6" s="2"/>
    </row>
    <row r="7" spans="1:2" x14ac:dyDescent="0.25">
      <c r="A7" s="2"/>
      <c r="B7" s="2"/>
    </row>
    <row r="8" spans="1:2" x14ac:dyDescent="0.25">
      <c r="A8" s="2"/>
      <c r="B8" s="2"/>
    </row>
    <row r="9" spans="1:2" x14ac:dyDescent="0.25">
      <c r="A9" s="2"/>
      <c r="B9" s="2"/>
    </row>
    <row r="12" spans="1:2" ht="105" customHeight="1" x14ac:dyDescent="0.25">
      <c r="A12" s="78" t="s">
        <v>35</v>
      </c>
      <c r="B12" s="78"/>
    </row>
  </sheetData>
  <mergeCells count="2">
    <mergeCell ref="A1:B1"/>
    <mergeCell ref="A12:B12"/>
  </mergeCells>
  <pageMargins left="0.7" right="0.7" top="0.75" bottom="0.75" header="0.3" footer="0.3"/>
  <pageSetup paperSize="9"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Листы</vt:lpstr>
      </vt:variant>
      <vt:variant>
        <vt:i4>4</vt:i4>
      </vt:variant>
    </vt:vector>
  </HeadingPairs>
  <TitlesOfParts>
    <vt:vector size="4" baseType="lpstr">
      <vt:lpstr>ПублПасп</vt:lpstr>
      <vt:lpstr>5.2</vt:lpstr>
      <vt:lpstr>5.3</vt:lpstr>
      <vt:lpstr>5.4</vt:lpstr>
    </vt:vector>
  </TitlesOfParts>
  <Company>Microsoft</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Admin</dc:creator>
  <cp:lastModifiedBy>user</cp:lastModifiedBy>
  <cp:lastPrinted>2019-02-25T10:29:42Z</cp:lastPrinted>
  <dcterms:created xsi:type="dcterms:W3CDTF">2015-10-12T12:03:25Z</dcterms:created>
  <dcterms:modified xsi:type="dcterms:W3CDTF">2023-02-09T08:56:10Z</dcterms:modified>
</cp:coreProperties>
</file>