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05_ПІБ_Кривий Ріг, Конотоп\ППА\Кривий Ріг, Нарвська\"/>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9" i="9" l="1"/>
  <c r="D18" i="9"/>
  <c r="D17" i="9"/>
  <c r="D15" i="9" l="1"/>
  <c r="D14" i="9"/>
  <c r="D13" i="9"/>
</calcChain>
</file>

<file path=xl/sharedStrings.xml><?xml version="1.0" encoding="utf-8"?>
<sst xmlns="http://schemas.openxmlformats.org/spreadsheetml/2006/main" count="68" uniqueCount="50">
  <si>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</si>
  <si>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</si>
  <si>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</si>
  <si>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</si>
  <si>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</si>
  <si>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</si>
  <si>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</si>
  <si>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</si>
  <si>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</si>
  <si>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</si>
  <si>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</si>
  <si>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</si>
  <si>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</si>
  <si>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</si>
  <si>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</si>
  <si>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</si>
  <si>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</si>
  <si>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</si>
  <si>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</si>
  <si>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</si>
  <si>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</si>
  <si>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</si>
  <si>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</si>
  <si>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</si>
  <si>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</si>
  <si>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</si>
  <si>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</si>
  <si>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</si>
  <si>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</si>
  <si>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</si>
  <si>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</si>
  <si>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</si>
  <si>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</si>
  <si>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</si>
  <si>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</si>
  <si>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</si>
  <si>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</si>
  <si>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</si>
  <si>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</si>
  <si>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</si>
  <si>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</si>
  <si>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</si>
  <si>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</si>
  <si>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</si>
  <si>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Дніпропетровська обл., м. Кривий Ріг, вулиця Нарвська, будинок 12а</t>
  </si>
  <si>
    <t>Службова будівля банку (літ. А-3), загальною площею 937,8 кв.м, за адресою: Дніпропетровська обл., м. Кривий Ріг, вулиця Нарвська, будинок 12а, реєстраційний номер об'єкта нерухомого майна: 169462</t>
  </si>
  <si>
    <t>2 872 013,00 грн, без ПДВ</t>
  </si>
  <si>
    <t>В складі лоту  з основними засобами . 
Не відбулися у зв`язку з відсутністю учасників</t>
  </si>
  <si>
    <t>1.10. Наявність перешкод в доступі до нерухомого майна</t>
  </si>
  <si>
    <t>1.11. Оснащення інженерними системами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</si>
</sst>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 _₽_-;\-* #,##0.00\ _₽_-;_-* &quot;-&quot;??\ _₽_-;_-@_-"/>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9" fillId="0" borderId="0" xfId="0" applyFont="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14" fontId="9" fillId="0" borderId="0" xfId="0" applyNumberFormat="1" applyFont="1" applyAlignment="1">
      <alignment vertical="center"/>
    </xf>
    <xf numFmtId="0" fontId="9" fillId="0" borderId="0" xfId="0" applyFont="1" applyAlignment="1">
      <alignment wrapText="1"/>
    </xf>
    <xf numFmtId="0" fontId="9" fillId="0" borderId="0" xfId="0" applyFont="1" applyAlignment="1">
      <alignment horizontal="center"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0" fontId="9" fillId="0" borderId="11" xfId="0" applyFont="1" applyBorder="1" applyAlignment="1">
      <alignment horizontal="center" vertical="center" wrapText="1"/>
    </xf>
    <xf numFmtId="0" fontId="9" fillId="0" borderId="11" xfId="0" applyFont="1" applyBorder="1" applyAlignment="1">
      <alignment horizontal="center" wrapText="1"/>
    </xf>
    <xf numFmtId="4" fontId="9" fillId="0" borderId="1" xfId="0" applyNumberFormat="1" applyFont="1" applyBorder="1" applyAlignment="1">
      <alignment horizontal="center" vertical="center"/>
    </xf>
    <xf numFmtId="0" fontId="6" fillId="0" borderId="10" xfId="0" applyFont="1" applyFill="1" applyBorder="1" applyAlignment="1" applyProtection="1">
      <alignment horizontal="left" vertical="center" wrapText="1"/>
    </xf>
    <xf numFmtId="3" fontId="9" fillId="0" borderId="1" xfId="3" applyNumberFormat="1" applyFont="1" applyBorder="1"/>
    <xf numFmtId="165" fontId="9" fillId="0" borderId="0" xfId="2" applyFont="1"/>
    <xf numFmtId="164" fontId="9" fillId="0" borderId="0" xfId="0" applyNumberFormat="1" applyFont="1"/>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0" borderId="11" xfId="0" applyFont="1" applyFill="1" applyBorder="1" applyAlignment="1" applyProtection="1">
      <alignment horizontal="center" vertical="center" wrapText="1"/>
    </xf>
    <xf numFmtId="165" fontId="9" fillId="0" borderId="11" xfId="0" applyNumberFormat="1" applyFont="1" applyFill="1" applyBorder="1" applyAlignment="1" applyProtection="1">
      <alignment horizontal="center" vertical="center" wrapText="1"/>
    </xf>
    <xf numFmtId="14" fontId="11" fillId="0" borderId="20" xfId="4" applyNumberFormat="1" applyFont="1" applyFill="1" applyBorder="1" applyAlignment="1" applyProtection="1">
      <alignment horizontal="center" vertical="center" wrapText="1"/>
    </xf>
    <xf numFmtId="14" fontId="11" fillId="0" borderId="21" xfId="4" applyNumberFormat="1" applyFont="1" applyFill="1" applyBorder="1" applyAlignment="1" applyProtection="1">
      <alignment horizontal="center" vertical="center" wrapText="1"/>
    </xf>
    <xf numFmtId="14" fontId="11" fillId="0" borderId="22" xfId="4" applyNumberFormat="1" applyFont="1" applyFill="1" applyBorder="1" applyAlignment="1" applyProtection="1">
      <alignment horizontal="center" vertical="center" wrapText="1"/>
    </xf>
    <xf numFmtId="0" fontId="6" fillId="0" borderId="12" xfId="0" applyFont="1" applyFill="1" applyBorder="1" applyAlignment="1" applyProtection="1">
      <alignment horizontal="center" wrapText="1"/>
    </xf>
    <xf numFmtId="0" fontId="6" fillId="0" borderId="13" xfId="0" applyFont="1" applyFill="1" applyBorder="1" applyAlignment="1" applyProtection="1">
      <alignment horizontal="center" wrapText="1"/>
    </xf>
    <xf numFmtId="0" fontId="10" fillId="0" borderId="10" xfId="0" applyFont="1" applyFill="1" applyBorder="1" applyAlignment="1">
      <alignment horizontal="left" vertical="center" wrapText="1"/>
    </xf>
    <xf numFmtId="0" fontId="6" fillId="0" borderId="10" xfId="0" applyFont="1" applyFill="1" applyBorder="1" applyAlignment="1" applyProtection="1">
      <alignment wrapText="1"/>
    </xf>
    <xf numFmtId="14" fontId="6" fillId="0" borderId="10" xfId="0" applyNumberFormat="1" applyFont="1" applyFill="1" applyBorder="1" applyAlignment="1">
      <alignment wrapText="1"/>
    </xf>
    <xf numFmtId="14" fontId="6" fillId="0" borderId="17" xfId="0" applyNumberFormat="1" applyFont="1" applyFill="1" applyBorder="1" applyAlignment="1">
      <alignment wrapText="1"/>
    </xf>
    <xf numFmtId="0" fontId="6" fillId="0" borderId="23" xfId="0" applyFont="1" applyFill="1" applyBorder="1" applyAlignment="1" applyProtection="1">
      <alignment horizontal="left" vertical="center" wrapText="1"/>
    </xf>
    <xf numFmtId="14" fontId="8" fillId="0" borderId="21" xfId="0" applyNumberFormat="1" applyFont="1" applyFill="1" applyBorder="1" applyAlignment="1" applyProtection="1">
      <alignment horizontal="center" vertical="center" wrapText="1"/>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6" fillId="0" borderId="10" xfId="0" applyFont="1" applyFill="1" applyBorder="1" applyAlignment="1" applyProtection="1">
      <alignment vertical="center" wrapText="1"/>
    </xf>
    <xf numFmtId="0" fontId="6" fillId="0" borderId="13" xfId="0"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3227919</xdr:colOff>
      <xdr:row>1</xdr:row>
      <xdr:rowOff>105833</xdr:rowOff>
    </xdr:from>
    <xdr:to>
      <xdr:col>2</xdr:col>
      <xdr:colOff>4432426</xdr:colOff>
      <xdr:row>1</xdr:row>
      <xdr:rowOff>343958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11336" y="243416"/>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414096</xdr:colOff>
      <xdr:row>1</xdr:row>
      <xdr:rowOff>577744</xdr:rowOff>
    </xdr:from>
    <xdr:to>
      <xdr:col>5</xdr:col>
      <xdr:colOff>234321</xdr:colOff>
      <xdr:row>12</xdr:row>
      <xdr:rowOff>114300</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414096" y="777769"/>
          <a:ext cx="2696775" cy="2022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514816</xdr:colOff>
      <xdr:row>2</xdr:row>
      <xdr:rowOff>7882</xdr:rowOff>
    </xdr:from>
    <xdr:to>
      <xdr:col>17</xdr:col>
      <xdr:colOff>224905</xdr:colOff>
      <xdr:row>12</xdr:row>
      <xdr:rowOff>171449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bwMode="auto">
        <a:xfrm>
          <a:off x="7658566" y="788932"/>
          <a:ext cx="2758089" cy="20685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352425</xdr:colOff>
      <xdr:row>1</xdr:row>
      <xdr:rowOff>578905</xdr:rowOff>
    </xdr:from>
    <xdr:to>
      <xdr:col>8</xdr:col>
      <xdr:colOff>78104</xdr:colOff>
      <xdr:row>12</xdr:row>
      <xdr:rowOff>165519</xdr:rowOff>
    </xdr:to>
    <xdr:pic>
      <xdr:nvPicPr>
        <xdr:cNvPr id="5" name="Рисунок 4"/>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bwMode="auto">
        <a:xfrm>
          <a:off x="3228975" y="778930"/>
          <a:ext cx="1554479" cy="2072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283993</xdr:colOff>
      <xdr:row>2</xdr:row>
      <xdr:rowOff>6786</xdr:rowOff>
    </xdr:from>
    <xdr:to>
      <xdr:col>20</xdr:col>
      <xdr:colOff>297</xdr:colOff>
      <xdr:row>12</xdr:row>
      <xdr:rowOff>161925</xdr:rowOff>
    </xdr:to>
    <xdr:pic>
      <xdr:nvPicPr>
        <xdr:cNvPr id="8" name="Рисунок 7"/>
        <xdr:cNvPicPr>
          <a:picLocks noChangeAspect="1" noChangeArrowheads="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bwMode="auto">
        <a:xfrm>
          <a:off x="10475743" y="787836"/>
          <a:ext cx="1545104" cy="2060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184562</xdr:colOff>
      <xdr:row>2</xdr:row>
      <xdr:rowOff>17749</xdr:rowOff>
    </xdr:from>
    <xdr:to>
      <xdr:col>12</xdr:col>
      <xdr:colOff>478397</xdr:colOff>
      <xdr:row>12</xdr:row>
      <xdr:rowOff>161925</xdr:rowOff>
    </xdr:to>
    <xdr:pic>
      <xdr:nvPicPr>
        <xdr:cNvPr id="13" name="Рисунок 12"/>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bwMode="auto">
        <a:xfrm>
          <a:off x="4889912" y="798799"/>
          <a:ext cx="2732235" cy="2049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13</xdr:row>
      <xdr:rowOff>9526</xdr:rowOff>
    </xdr:from>
    <xdr:to>
      <xdr:col>6</xdr:col>
      <xdr:colOff>171450</xdr:colOff>
      <xdr:row>35</xdr:row>
      <xdr:rowOff>106764</xdr:rowOff>
    </xdr:to>
    <xdr:pic>
      <xdr:nvPicPr>
        <xdr:cNvPr id="10" name="Рисунок 9"/>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466725" y="2886076"/>
          <a:ext cx="3190875" cy="42882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247651</xdr:colOff>
      <xdr:row>13</xdr:row>
      <xdr:rowOff>29034</xdr:rowOff>
    </xdr:from>
    <xdr:to>
      <xdr:col>11</xdr:col>
      <xdr:colOff>519372</xdr:colOff>
      <xdr:row>35</xdr:row>
      <xdr:rowOff>104776</xdr:rowOff>
    </xdr:to>
    <xdr:pic>
      <xdr:nvPicPr>
        <xdr:cNvPr id="11" name="Рисунок 10"/>
        <xdr:cNvPicPr>
          <a:picLocks noChangeAspect="1" noChangeArrowheads="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3733801" y="2905584"/>
          <a:ext cx="3319721" cy="4266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561976</xdr:colOff>
      <xdr:row>13</xdr:row>
      <xdr:rowOff>19051</xdr:rowOff>
    </xdr:from>
    <xdr:to>
      <xdr:col>17</xdr:col>
      <xdr:colOff>322513</xdr:colOff>
      <xdr:row>35</xdr:row>
      <xdr:rowOff>76200</xdr:rowOff>
    </xdr:to>
    <xdr:pic>
      <xdr:nvPicPr>
        <xdr:cNvPr id="12" name="Рисунок 1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a:ext>
          </a:extLst>
        </a:blip>
        <a:srcRect/>
        <a:stretch>
          <a:fillRect/>
        </a:stretch>
      </xdr:blipFill>
      <xdr:spPr bwMode="auto">
        <a:xfrm>
          <a:off x="7096126" y="2895601"/>
          <a:ext cx="3418137" cy="4248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371476</xdr:colOff>
      <xdr:row>13</xdr:row>
      <xdr:rowOff>9525</xdr:rowOff>
    </xdr:from>
    <xdr:to>
      <xdr:col>23</xdr:col>
      <xdr:colOff>342074</xdr:colOff>
      <xdr:row>35</xdr:row>
      <xdr:rowOff>133350</xdr:rowOff>
    </xdr:to>
    <xdr:pic>
      <xdr:nvPicPr>
        <xdr:cNvPr id="14" name="Рисунок 1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a:ext>
          </a:extLst>
        </a:blip>
        <a:srcRect/>
        <a:stretch>
          <a:fillRect/>
        </a:stretch>
      </xdr:blipFill>
      <xdr:spPr bwMode="auto">
        <a:xfrm>
          <a:off x="10563226" y="2886075"/>
          <a:ext cx="3628198" cy="431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7"/>
  <sheetViews>
    <sheetView tabSelected="1" zoomScale="90" zoomScaleNormal="90" workbookViewId="0">
      <selection activeCell="C11" sqref="C11"/>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86" t="s">
        <v>43</v>
      </c>
      <c r="C2" s="87"/>
      <c r="D2" s="21"/>
    </row>
    <row r="3" spans="1:4" x14ac:dyDescent="0.25">
      <c r="A3" s="22"/>
      <c r="B3" s="84" t="s">
        <v>10</v>
      </c>
      <c r="C3" s="85" t="s">
        <v>39</v>
      </c>
      <c r="D3" s="21"/>
    </row>
    <row r="4" spans="1:4" x14ac:dyDescent="0.25">
      <c r="A4" s="22"/>
      <c r="B4" s="78" t="s">
        <v>11</v>
      </c>
      <c r="C4" s="79"/>
      <c r="D4" s="21"/>
    </row>
    <row r="5" spans="1:4" ht="31.5" x14ac:dyDescent="0.25">
      <c r="A5" s="22"/>
      <c r="B5" s="80" t="s">
        <v>28</v>
      </c>
      <c r="C5" s="89">
        <v>1</v>
      </c>
      <c r="D5" s="21"/>
    </row>
    <row r="6" spans="1:4" ht="45" customHeight="1" x14ac:dyDescent="0.25">
      <c r="A6" s="22"/>
      <c r="B6" s="32" t="s">
        <v>12</v>
      </c>
      <c r="C6" s="73" t="s">
        <v>45</v>
      </c>
    </row>
    <row r="7" spans="1:4" ht="18.75" customHeight="1" x14ac:dyDescent="0.25">
      <c r="A7" s="22"/>
      <c r="B7" s="32" t="s">
        <v>13</v>
      </c>
      <c r="C7" s="73" t="s">
        <v>37</v>
      </c>
    </row>
    <row r="8" spans="1:4" x14ac:dyDescent="0.25">
      <c r="A8" s="22"/>
      <c r="B8" s="32" t="s">
        <v>14</v>
      </c>
      <c r="C8" s="73" t="s">
        <v>38</v>
      </c>
    </row>
    <row r="9" spans="1:4" ht="30" customHeight="1" x14ac:dyDescent="0.25">
      <c r="A9" s="22"/>
      <c r="B9" s="32" t="s">
        <v>15</v>
      </c>
      <c r="C9" s="73" t="s">
        <v>44</v>
      </c>
    </row>
    <row r="10" spans="1:4" ht="14.25" customHeight="1" x14ac:dyDescent="0.25">
      <c r="A10" s="22"/>
      <c r="B10" s="32" t="s">
        <v>16</v>
      </c>
      <c r="C10" s="73">
        <v>937.8</v>
      </c>
    </row>
    <row r="11" spans="1:4" ht="18" customHeight="1" x14ac:dyDescent="0.25">
      <c r="A11" s="22"/>
      <c r="B11" s="32" t="s">
        <v>17</v>
      </c>
      <c r="C11" s="73" t="s">
        <v>40</v>
      </c>
    </row>
    <row r="12" spans="1:4" ht="84.75" customHeight="1" x14ac:dyDescent="0.25">
      <c r="A12" s="22"/>
      <c r="B12" s="88" t="s">
        <v>21</v>
      </c>
      <c r="C12" s="73" t="s">
        <v>40</v>
      </c>
    </row>
    <row r="13" spans="1:4" ht="31.5" x14ac:dyDescent="0.25">
      <c r="A13" s="22"/>
      <c r="B13" s="81" t="s">
        <v>18</v>
      </c>
      <c r="C13" s="74" t="s">
        <v>40</v>
      </c>
    </row>
    <row r="14" spans="1:4" ht="31.5" x14ac:dyDescent="0.25">
      <c r="A14" s="22"/>
      <c r="B14" s="32" t="s">
        <v>32</v>
      </c>
      <c r="C14" s="74" t="s">
        <v>40</v>
      </c>
    </row>
    <row r="15" spans="1:4" ht="31.5" x14ac:dyDescent="0.25">
      <c r="A15" s="22"/>
      <c r="B15" s="32" t="s">
        <v>48</v>
      </c>
      <c r="C15" s="74" t="s">
        <v>40</v>
      </c>
    </row>
    <row r="16" spans="1:4" ht="31.5" x14ac:dyDescent="0.25">
      <c r="A16" s="22"/>
      <c r="B16" s="32" t="s">
        <v>49</v>
      </c>
      <c r="C16" s="73" t="s">
        <v>40</v>
      </c>
    </row>
    <row r="17" spans="1:12" ht="15" customHeight="1" x14ac:dyDescent="0.25">
      <c r="A17" s="22"/>
      <c r="B17" s="78" t="s">
        <v>20</v>
      </c>
      <c r="C17" s="79"/>
    </row>
    <row r="18" spans="1:12" ht="15" customHeight="1" x14ac:dyDescent="0.25">
      <c r="A18" s="22"/>
      <c r="B18" s="82" t="s">
        <v>29</v>
      </c>
      <c r="C18" s="75" t="s">
        <v>19</v>
      </c>
    </row>
    <row r="19" spans="1:12" x14ac:dyDescent="0.25">
      <c r="A19" s="22"/>
      <c r="B19" s="82" t="s">
        <v>30</v>
      </c>
      <c r="C19" s="76"/>
    </row>
    <row r="20" spans="1:12" ht="15" customHeight="1" thickBot="1" x14ac:dyDescent="0.3">
      <c r="A20" s="22"/>
      <c r="B20" s="83" t="s">
        <v>31</v>
      </c>
      <c r="C20" s="77"/>
    </row>
    <row r="21" spans="1:12" x14ac:dyDescent="0.25">
      <c r="A21" s="22"/>
    </row>
    <row r="22" spans="1:12" ht="49.5" customHeight="1" x14ac:dyDescent="0.25">
      <c r="A22" s="22"/>
      <c r="B22" s="36" t="s">
        <v>27</v>
      </c>
      <c r="C22" s="36"/>
    </row>
    <row r="23" spans="1:12" ht="93" customHeight="1" x14ac:dyDescent="0.25">
      <c r="B23" s="38" t="s">
        <v>33</v>
      </c>
      <c r="C23" s="38"/>
    </row>
    <row r="24" spans="1:12" ht="65.25" customHeight="1" x14ac:dyDescent="0.25">
      <c r="B24" s="39" t="s">
        <v>34</v>
      </c>
      <c r="C24" s="39"/>
    </row>
    <row r="25" spans="1:12" ht="33" customHeight="1" x14ac:dyDescent="0.25">
      <c r="B25" s="37" t="s">
        <v>35</v>
      </c>
      <c r="C25" s="37"/>
    </row>
    <row r="26" spans="1:12" ht="156.75" customHeight="1" x14ac:dyDescent="0.25">
      <c r="B26" s="37" t="s">
        <v>36</v>
      </c>
      <c r="C26" s="37"/>
    </row>
    <row r="27" spans="1:12" s="23" customFormat="1" x14ac:dyDescent="0.25">
      <c r="B27" s="26"/>
      <c r="C27" s="27"/>
      <c r="E27" s="24"/>
      <c r="F27" s="25"/>
      <c r="G27" s="25"/>
      <c r="H27" s="25"/>
      <c r="I27" s="25"/>
      <c r="J27" s="25"/>
      <c r="K27" s="25"/>
      <c r="L27" s="25"/>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U43" sqref="U42:U43"/>
    </sheetView>
  </sheetViews>
  <sheetFormatPr defaultRowHeight="15" x14ac:dyDescent="0.25"/>
  <cols>
    <col min="1" max="1" width="6.5703125" customWidth="1"/>
  </cols>
  <sheetData>
    <row r="1" spans="1:13" ht="15.75" x14ac:dyDescent="0.25">
      <c r="A1" s="40" t="s">
        <v>1</v>
      </c>
      <c r="B1" s="41"/>
      <c r="C1" s="41"/>
      <c r="D1" s="41"/>
      <c r="E1" s="41"/>
      <c r="F1" s="41"/>
      <c r="G1" s="41"/>
      <c r="H1" s="41"/>
      <c r="I1" s="41"/>
      <c r="J1" s="41"/>
      <c r="K1" s="41"/>
      <c r="L1" s="41"/>
      <c r="M1" s="41"/>
    </row>
    <row r="2" spans="1:13" ht="45.75" customHeight="1" x14ac:dyDescent="0.25">
      <c r="A2" s="1"/>
      <c r="B2" s="42" t="s">
        <v>34</v>
      </c>
      <c r="C2" s="42"/>
      <c r="D2" s="42"/>
      <c r="E2" s="42"/>
      <c r="F2" s="42"/>
      <c r="G2" s="42"/>
      <c r="H2" s="42"/>
      <c r="I2" s="42"/>
      <c r="J2" s="42"/>
      <c r="K2" s="42"/>
      <c r="L2" s="4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26"/>
  <sheetViews>
    <sheetView topLeftCell="A16" workbookViewId="0">
      <selection activeCell="H31" sqref="H31"/>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15.85546875" style="3" customWidth="1"/>
    <col min="8" max="11" width="9.140625" style="3"/>
    <col min="12" max="12" width="14.42578125" style="3" bestFit="1" customWidth="1"/>
    <col min="13" max="14" width="16.7109375" style="3" bestFit="1" customWidth="1"/>
    <col min="15" max="16384" width="9.140625" style="3"/>
  </cols>
  <sheetData>
    <row r="1" spans="2:12" ht="16.5" thickBot="1" x14ac:dyDescent="0.3"/>
    <row r="2" spans="2:12" s="4" customFormat="1" ht="16.5" thickBot="1" x14ac:dyDescent="0.3">
      <c r="B2" s="53" t="s">
        <v>22</v>
      </c>
      <c r="C2" s="54"/>
      <c r="D2" s="54"/>
      <c r="E2" s="54"/>
      <c r="F2" s="54"/>
      <c r="G2" s="55"/>
    </row>
    <row r="3" spans="2:12" s="4" customFormat="1" x14ac:dyDescent="0.25">
      <c r="B3" s="56" t="s">
        <v>23</v>
      </c>
      <c r="C3" s="57"/>
      <c r="D3" s="58" t="s">
        <v>41</v>
      </c>
      <c r="E3" s="59"/>
      <c r="F3" s="59"/>
      <c r="G3" s="60"/>
    </row>
    <row r="4" spans="2:12" s="4" customFormat="1" x14ac:dyDescent="0.25">
      <c r="B4" s="61" t="s">
        <v>24</v>
      </c>
      <c r="C4" s="62"/>
      <c r="D4" s="63" t="s">
        <v>42</v>
      </c>
      <c r="E4" s="64"/>
      <c r="F4" s="64"/>
      <c r="G4" s="65"/>
    </row>
    <row r="5" spans="2:12" s="4" customFormat="1" x14ac:dyDescent="0.25">
      <c r="B5" s="66" t="s">
        <v>25</v>
      </c>
      <c r="C5" s="67"/>
      <c r="D5" s="68">
        <v>44652</v>
      </c>
      <c r="E5" s="69"/>
      <c r="F5" s="69"/>
      <c r="G5" s="70"/>
    </row>
    <row r="6" spans="2:12" s="4" customFormat="1" ht="16.5" thickBot="1" x14ac:dyDescent="0.3">
      <c r="B6" s="45" t="s">
        <v>26</v>
      </c>
      <c r="C6" s="46"/>
      <c r="D6" s="47" t="s">
        <v>46</v>
      </c>
      <c r="E6" s="48"/>
      <c r="F6" s="48"/>
      <c r="G6" s="49"/>
      <c r="K6" s="19"/>
    </row>
    <row r="7" spans="2:12" ht="16.5" thickBot="1" x14ac:dyDescent="0.3"/>
    <row r="8" spans="2:12" x14ac:dyDescent="0.25">
      <c r="B8" s="50" t="s">
        <v>9</v>
      </c>
      <c r="C8" s="51"/>
      <c r="D8" s="51"/>
      <c r="E8" s="51"/>
      <c r="F8" s="51"/>
      <c r="G8" s="52"/>
    </row>
    <row r="9" spans="2:12" ht="31.5" x14ac:dyDescent="0.25">
      <c r="B9" s="5" t="s">
        <v>2</v>
      </c>
      <c r="C9" s="6" t="s">
        <v>3</v>
      </c>
      <c r="D9" s="6" t="s">
        <v>4</v>
      </c>
      <c r="E9" s="7" t="s">
        <v>5</v>
      </c>
      <c r="F9" s="6" t="s">
        <v>6</v>
      </c>
      <c r="G9" s="8" t="s">
        <v>0</v>
      </c>
    </row>
    <row r="10" spans="2:12" ht="110.25" x14ac:dyDescent="0.25">
      <c r="B10" s="5">
        <v>1</v>
      </c>
      <c r="C10" s="28">
        <v>44851</v>
      </c>
      <c r="D10" s="31">
        <v>3691200</v>
      </c>
      <c r="E10" s="12"/>
      <c r="F10" s="11"/>
      <c r="G10" s="29" t="s">
        <v>47</v>
      </c>
    </row>
    <row r="11" spans="2:12" ht="110.25" x14ac:dyDescent="0.25">
      <c r="B11" s="5">
        <v>2</v>
      </c>
      <c r="C11" s="28">
        <v>44859</v>
      </c>
      <c r="D11" s="31">
        <v>3691200</v>
      </c>
      <c r="E11" s="12"/>
      <c r="F11" s="11"/>
      <c r="G11" s="29" t="s">
        <v>47</v>
      </c>
    </row>
    <row r="12" spans="2:12" ht="110.25" x14ac:dyDescent="0.25">
      <c r="B12" s="5">
        <v>3</v>
      </c>
      <c r="C12" s="28">
        <v>44930</v>
      </c>
      <c r="D12" s="31">
        <v>3691200</v>
      </c>
      <c r="E12" s="12"/>
      <c r="F12" s="11"/>
      <c r="G12" s="30" t="s">
        <v>47</v>
      </c>
    </row>
    <row r="13" spans="2:12" ht="110.25" x14ac:dyDescent="0.25">
      <c r="B13" s="5">
        <v>4</v>
      </c>
      <c r="C13" s="28">
        <v>44938</v>
      </c>
      <c r="D13" s="31">
        <f>D12*0.9</f>
        <v>3322080</v>
      </c>
      <c r="E13" s="12"/>
      <c r="F13" s="11"/>
      <c r="G13" s="30" t="s">
        <v>47</v>
      </c>
    </row>
    <row r="14" spans="2:12" ht="110.25" x14ac:dyDescent="0.25">
      <c r="B14" s="5">
        <v>5</v>
      </c>
      <c r="C14" s="28">
        <v>44946</v>
      </c>
      <c r="D14" s="31">
        <f>D12*0.8</f>
        <v>2952960</v>
      </c>
      <c r="E14" s="12"/>
      <c r="F14" s="11"/>
      <c r="G14" s="29" t="s">
        <v>47</v>
      </c>
    </row>
    <row r="15" spans="2:12" ht="110.25" x14ac:dyDescent="0.25">
      <c r="B15" s="5">
        <v>6</v>
      </c>
      <c r="C15" s="28">
        <v>44956</v>
      </c>
      <c r="D15" s="31">
        <f>D12*0.7</f>
        <v>2583840</v>
      </c>
      <c r="E15" s="12"/>
      <c r="F15" s="11"/>
      <c r="G15" s="29" t="s">
        <v>47</v>
      </c>
    </row>
    <row r="16" spans="2:12" ht="110.25" x14ac:dyDescent="0.25">
      <c r="B16" s="5">
        <v>7</v>
      </c>
      <c r="C16" s="28">
        <v>44998</v>
      </c>
      <c r="D16" s="31">
        <v>2325456</v>
      </c>
      <c r="E16" s="33"/>
      <c r="F16" s="11"/>
      <c r="G16" s="29" t="s">
        <v>47</v>
      </c>
      <c r="K16" s="34"/>
      <c r="L16" s="34"/>
    </row>
    <row r="17" spans="2:14" ht="110.25" x14ac:dyDescent="0.25">
      <c r="B17" s="5">
        <v>8</v>
      </c>
      <c r="C17" s="28">
        <v>45006</v>
      </c>
      <c r="D17" s="31">
        <f>D16*0.9</f>
        <v>2092910.4000000001</v>
      </c>
      <c r="E17" s="12"/>
      <c r="F17" s="11"/>
      <c r="G17" s="29" t="s">
        <v>47</v>
      </c>
      <c r="K17" s="34"/>
      <c r="L17" s="34"/>
      <c r="M17" s="35"/>
    </row>
    <row r="18" spans="2:14" ht="110.25" x14ac:dyDescent="0.25">
      <c r="B18" s="5">
        <v>9</v>
      </c>
      <c r="C18" s="28">
        <v>45014</v>
      </c>
      <c r="D18" s="31">
        <f>D16*0.8</f>
        <v>1860364.8</v>
      </c>
      <c r="E18" s="12"/>
      <c r="F18" s="11"/>
      <c r="G18" s="29" t="s">
        <v>47</v>
      </c>
      <c r="K18" s="34"/>
      <c r="L18" s="34"/>
      <c r="M18" s="35"/>
    </row>
    <row r="19" spans="2:14" ht="110.25" x14ac:dyDescent="0.25">
      <c r="B19" s="5">
        <v>10</v>
      </c>
      <c r="C19" s="28">
        <v>45022</v>
      </c>
      <c r="D19" s="31">
        <f>D16*0.7</f>
        <v>1627819.2</v>
      </c>
      <c r="E19" s="12"/>
      <c r="F19" s="11"/>
      <c r="G19" s="29" t="s">
        <v>47</v>
      </c>
      <c r="K19" s="34"/>
      <c r="L19" s="34"/>
      <c r="M19" s="35"/>
      <c r="N19" s="35"/>
    </row>
    <row r="20" spans="2:14" x14ac:dyDescent="0.25">
      <c r="B20" s="9"/>
      <c r="C20" s="10"/>
      <c r="D20" s="11"/>
      <c r="E20" s="12"/>
      <c r="F20" s="11"/>
      <c r="G20" s="13"/>
    </row>
    <row r="21" spans="2:14" x14ac:dyDescent="0.25">
      <c r="B21" s="9"/>
      <c r="C21" s="10"/>
      <c r="D21" s="11"/>
      <c r="E21" s="12"/>
      <c r="F21" s="11"/>
      <c r="G21" s="13"/>
    </row>
    <row r="22" spans="2:14" x14ac:dyDescent="0.25">
      <c r="B22" s="9"/>
      <c r="C22" s="10"/>
      <c r="D22" s="11"/>
      <c r="E22" s="12"/>
      <c r="F22" s="11"/>
      <c r="G22" s="13"/>
    </row>
    <row r="23" spans="2:14" x14ac:dyDescent="0.25">
      <c r="B23" s="9"/>
      <c r="C23" s="10"/>
      <c r="D23" s="11"/>
      <c r="E23" s="12"/>
      <c r="F23" s="11"/>
      <c r="G23" s="13"/>
    </row>
    <row r="24" spans="2:14" ht="16.5" thickBot="1" x14ac:dyDescent="0.3">
      <c r="B24" s="14"/>
      <c r="C24" s="15"/>
      <c r="D24" s="16"/>
      <c r="E24" s="17"/>
      <c r="F24" s="16"/>
      <c r="G24" s="18"/>
    </row>
    <row r="26" spans="2:14" ht="50.25" customHeight="1" x14ac:dyDescent="0.25">
      <c r="B26" s="43" t="s">
        <v>34</v>
      </c>
      <c r="C26" s="44"/>
      <c r="D26" s="44"/>
      <c r="E26" s="44"/>
      <c r="F26" s="44"/>
      <c r="G26" s="44"/>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1" t="s">
        <v>7</v>
      </c>
      <c r="B1" s="71"/>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2" t="s">
        <v>34</v>
      </c>
      <c r="B12" s="7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2023-04-24T11:37:12Z</dcterms:modified>
</cp:coreProperties>
</file>