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120_ПІБ_Калуш, Долина\ППА\Калуш, майдан Шептицького\"/>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7" i="9" l="1"/>
  <c r="D16" i="9"/>
  <c r="D15" i="9"/>
  <c r="D13" i="9" l="1"/>
  <c r="D12" i="9"/>
  <c r="D11" i="9"/>
</calcChain>
</file>

<file path=xl/sharedStrings.xml><?xml version="1.0" encoding="utf-8"?>
<sst xmlns="http://schemas.openxmlformats.org/spreadsheetml/2006/main" count="67" uniqueCount="53">
  <si>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</si>
  <si>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</si>
  <si>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</si>
  <si>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</si>
  <si>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</si>
  <si>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</si>
  <si>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</si>
  <si>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</si>
  <si>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</si>
  <si>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</si>
  <si>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</si>
  <si>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</si>
  <si>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</si>
  <si>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</si>
  <si>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</si>
  <si>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</si>
  <si>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</si>
  <si>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</si>
  <si>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</si>
  <si>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</si>
  <si>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</si>
  <si>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</si>
  <si>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</si>
  <si>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</si>
  <si>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</si>
  <si>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</si>
  <si>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</si>
  <si>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</si>
  <si>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</si>
  <si>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</si>
  <si>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</si>
  <si>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</si>
  <si>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</si>
  <si>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</si>
  <si>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</si>
  <si>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</si>
  <si>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</si>
  <si>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</si>
  <si>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</si>
  <si>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</si>
  <si>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</si>
  <si>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</si>
  <si>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</si>
  <si>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Група активу: 1 - право власності,       2 - майнове право*</t>
  </si>
  <si>
    <t>комерційна нерухомість</t>
  </si>
  <si>
    <t>офіс</t>
  </si>
  <si>
    <t>5 238 513,00 грн без ПДВ</t>
  </si>
  <si>
    <t>Службові приміщення (з добудовою каси), загальною площею 963,7 кв. м, що розташовані за адресою: Івано-Франківська обл., м. Калуш, майдан Шептицького (пл. Перемоги), будинок 9а, реєстраційний номер об'єкту нерухомого майна: 432568</t>
  </si>
  <si>
    <t>Івано-Франківська обл., м. Калуш, майдан Шептицького (пл. Перемоги), будинок 9а</t>
  </si>
  <si>
    <t>5.</t>
  </si>
  <si>
    <t>В складі лоту  з основними засобами. Не відбулися у зв’язку з відсутністю учасників.</t>
  </si>
  <si>
    <t>6.</t>
  </si>
  <si>
    <t>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</si>
</sst>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5">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91">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9"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0" xfId="0" applyFont="1" applyBorder="1" applyAlignment="1">
      <alignment horizontal="center" vertical="center"/>
    </xf>
    <xf numFmtId="0" fontId="7" fillId="0" borderId="9"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0" xfId="0" applyFont="1" applyBorder="1"/>
    <xf numFmtId="0" fontId="7" fillId="0" borderId="16" xfId="0" applyFont="1" applyBorder="1"/>
    <xf numFmtId="14" fontId="7" fillId="0" borderId="17" xfId="0" applyNumberFormat="1" applyFont="1" applyBorder="1"/>
    <xf numFmtId="165" fontId="7" fillId="0" borderId="17" xfId="2" applyNumberFormat="1" applyFont="1" applyBorder="1"/>
    <xf numFmtId="9" fontId="7" fillId="0" borderId="17" xfId="3" applyFont="1" applyBorder="1"/>
    <xf numFmtId="0" fontId="7" fillId="0" borderId="18"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4" fillId="0" borderId="0" xfId="0" applyNumberFormat="1" applyFont="1" applyBorder="1" applyAlignment="1">
      <alignment wrapText="1"/>
    </xf>
    <xf numFmtId="14" fontId="9" fillId="0" borderId="0" xfId="4" applyNumberFormat="1" applyFont="1" applyFill="1" applyBorder="1" applyAlignment="1" applyProtection="1">
      <alignment horizontal="center" vertical="center" wrapText="1"/>
    </xf>
    <xf numFmtId="0" fontId="7" fillId="0" borderId="0" xfId="0" applyFont="1" applyBorder="1"/>
    <xf numFmtId="14" fontId="7" fillId="0" borderId="0" xfId="0" applyNumberFormat="1" applyFont="1" applyBorder="1"/>
    <xf numFmtId="165" fontId="7" fillId="0" borderId="0" xfId="2" applyNumberFormat="1" applyFont="1" applyBorder="1"/>
    <xf numFmtId="9" fontId="7" fillId="0" borderId="0" xfId="3" applyFont="1" applyBorder="1"/>
    <xf numFmtId="0" fontId="4" fillId="0" borderId="9" xfId="0" applyFont="1" applyFill="1" applyBorder="1" applyAlignment="1" applyProtection="1">
      <alignment horizontal="left" vertical="center" wrapText="1"/>
    </xf>
    <xf numFmtId="0" fontId="7" fillId="0" borderId="10" xfId="0" applyFont="1" applyFill="1" applyBorder="1" applyAlignment="1" applyProtection="1">
      <alignment horizontal="center" vertical="center" wrapText="1"/>
    </xf>
    <xf numFmtId="164" fontId="7" fillId="0" borderId="10" xfId="0" applyNumberFormat="1" applyFont="1" applyFill="1" applyBorder="1" applyAlignment="1" applyProtection="1">
      <alignment horizontal="center" vertical="center" wrapText="1"/>
    </xf>
    <xf numFmtId="0" fontId="8" fillId="0" borderId="9" xfId="0" applyFont="1" applyFill="1" applyBorder="1" applyAlignment="1">
      <alignment horizontal="left" vertical="center" wrapText="1"/>
    </xf>
    <xf numFmtId="0" fontId="4" fillId="0" borderId="12" xfId="0" applyFont="1" applyFill="1" applyBorder="1" applyAlignment="1" applyProtection="1">
      <alignment horizontal="center" vertical="center" wrapText="1"/>
    </xf>
    <xf numFmtId="0" fontId="4" fillId="0" borderId="9" xfId="0" applyFont="1" applyFill="1" applyBorder="1" applyAlignment="1" applyProtection="1">
      <alignment wrapText="1"/>
    </xf>
    <xf numFmtId="14" fontId="4" fillId="0" borderId="9" xfId="0" applyNumberFormat="1" applyFont="1" applyFill="1" applyBorder="1" applyAlignment="1">
      <alignment wrapText="1"/>
    </xf>
    <xf numFmtId="14" fontId="4" fillId="0" borderId="16" xfId="0" applyNumberFormat="1" applyFont="1" applyFill="1" applyBorder="1" applyAlignment="1">
      <alignment wrapText="1"/>
    </xf>
    <xf numFmtId="0" fontId="4" fillId="0" borderId="22" xfId="0" applyFont="1" applyFill="1" applyBorder="1" applyAlignment="1" applyProtection="1">
      <alignment horizontal="left" vertical="center" wrapText="1"/>
    </xf>
    <xf numFmtId="14" fontId="6" fillId="0" borderId="20" xfId="0" applyNumberFormat="1" applyFont="1" applyFill="1" applyBorder="1" applyAlignment="1" applyProtection="1">
      <alignment horizontal="center" vertical="center" wrapText="1"/>
    </xf>
    <xf numFmtId="14" fontId="7" fillId="0" borderId="1" xfId="0" applyNumberFormat="1" applyFont="1" applyBorder="1" applyAlignment="1">
      <alignment horizontal="center" vertical="center"/>
    </xf>
    <xf numFmtId="167" fontId="7" fillId="0" borderId="1" xfId="2" applyNumberFormat="1" applyFont="1" applyBorder="1" applyAlignment="1">
      <alignment horizontal="center" vertical="center"/>
    </xf>
    <xf numFmtId="164" fontId="7" fillId="0" borderId="1" xfId="2" applyFont="1" applyBorder="1"/>
    <xf numFmtId="164" fontId="7" fillId="0" borderId="1" xfId="2" applyNumberFormat="1" applyFont="1" applyBorder="1"/>
    <xf numFmtId="0" fontId="6" fillId="0" borderId="3" xfId="0" applyFont="1" applyFill="1" applyBorder="1" applyAlignment="1">
      <alignment horizontal="center" vertical="center" wrapText="1"/>
    </xf>
    <xf numFmtId="0" fontId="6" fillId="0" borderId="5" xfId="0" applyFont="1" applyFill="1" applyBorder="1" applyAlignment="1">
      <alignment horizontal="center" vertical="center" wrapText="1"/>
    </xf>
    <xf numFmtId="0" fontId="4" fillId="0" borderId="11" xfId="0" applyFont="1" applyFill="1" applyBorder="1" applyAlignment="1" applyProtection="1">
      <alignment horizontal="center" wrapText="1"/>
    </xf>
    <xf numFmtId="0" fontId="4" fillId="0" borderId="12" xfId="0" applyFont="1" applyFill="1" applyBorder="1" applyAlignment="1" applyProtection="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19" xfId="4" applyNumberFormat="1" applyFont="1" applyFill="1" applyBorder="1" applyAlignment="1" applyProtection="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3" xfId="0" applyFont="1" applyFill="1" applyBorder="1" applyAlignment="1">
      <alignment horizontal="left" vertical="center"/>
    </xf>
    <xf numFmtId="0" fontId="7" fillId="0" borderId="14" xfId="0" applyFont="1" applyFill="1" applyBorder="1" applyAlignment="1">
      <alignment horizontal="left" vertical="center"/>
    </xf>
    <xf numFmtId="166" fontId="7" fillId="0" borderId="13"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166" fontId="7" fillId="0" borderId="14" xfId="0" applyNumberFormat="1" applyFont="1" applyFill="1" applyBorder="1" applyAlignment="1">
      <alignment horizontal="center" vertical="center"/>
    </xf>
    <xf numFmtId="0" fontId="4" fillId="0" borderId="6" xfId="0" applyFont="1" applyBorder="1" applyAlignment="1">
      <alignment horizontal="center"/>
    </xf>
    <xf numFmtId="0" fontId="4" fillId="0" borderId="8" xfId="0" applyFont="1" applyBorder="1" applyAlignment="1">
      <alignment horizontal="center"/>
    </xf>
    <xf numFmtId="0" fontId="4" fillId="0" borderId="7" xfId="0" applyFont="1" applyBorder="1" applyAlignment="1">
      <alignment horizont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7" fillId="0" borderId="6" xfId="0" applyFont="1" applyFill="1" applyBorder="1" applyAlignment="1">
      <alignment horizontal="left" vertical="center"/>
    </xf>
    <xf numFmtId="0" fontId="7" fillId="0" borderId="7" xfId="0" applyFont="1" applyFill="1" applyBorder="1" applyAlignment="1">
      <alignment horizontal="left" vertical="center"/>
    </xf>
    <xf numFmtId="0" fontId="7" fillId="0" borderId="6" xfId="0" applyFont="1" applyFill="1" applyBorder="1" applyAlignment="1">
      <alignment horizontal="center"/>
    </xf>
    <xf numFmtId="0" fontId="7" fillId="0" borderId="8" xfId="0" applyFont="1" applyFill="1" applyBorder="1" applyAlignment="1">
      <alignment horizontal="center"/>
    </xf>
    <xf numFmtId="0" fontId="7" fillId="0" borderId="7" xfId="0" applyFont="1" applyFill="1" applyBorder="1" applyAlignment="1">
      <alignment horizont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7" fillId="0" borderId="11" xfId="0" applyFont="1" applyFill="1" applyBorder="1" applyAlignment="1">
      <alignment horizontal="center"/>
    </xf>
    <xf numFmtId="0" fontId="7" fillId="0" borderId="2" xfId="0" applyFont="1" applyFill="1" applyBorder="1" applyAlignment="1">
      <alignment horizontal="center"/>
    </xf>
    <xf numFmtId="0" fontId="7" fillId="0" borderId="12" xfId="0" applyFont="1" applyFill="1" applyBorder="1" applyAlignment="1">
      <alignment horizontal="center"/>
    </xf>
    <xf numFmtId="0" fontId="7" fillId="0" borderId="11" xfId="0" applyFont="1" applyFill="1" applyBorder="1" applyAlignment="1">
      <alignment horizontal="left" vertical="center"/>
    </xf>
    <xf numFmtId="0" fontId="7" fillId="0" borderId="12" xfId="0" applyFont="1" applyFill="1" applyBorder="1" applyAlignment="1">
      <alignment horizontal="left" vertical="center"/>
    </xf>
    <xf numFmtId="14" fontId="7" fillId="0" borderId="11" xfId="0" applyNumberFormat="1" applyFont="1" applyFill="1" applyBorder="1" applyAlignment="1">
      <alignment horizontal="center"/>
    </xf>
    <xf numFmtId="14" fontId="7" fillId="0" borderId="2" xfId="0" applyNumberFormat="1" applyFont="1" applyFill="1" applyBorder="1" applyAlignment="1">
      <alignment horizontal="center"/>
    </xf>
    <xf numFmtId="14" fontId="7" fillId="0" borderId="12"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7" fillId="0" borderId="23" xfId="0" applyFont="1" applyBorder="1" applyAlignment="1">
      <alignment horizontal="center" vertical="center"/>
    </xf>
    <xf numFmtId="14" fontId="7" fillId="0" borderId="24" xfId="0" applyNumberFormat="1" applyFont="1" applyBorder="1" applyAlignment="1">
      <alignment horizontal="center" vertical="center"/>
    </xf>
    <xf numFmtId="164" fontId="7" fillId="0" borderId="24" xfId="2" applyNumberFormat="1" applyFont="1" applyBorder="1"/>
    <xf numFmtId="165" fontId="7" fillId="0" borderId="24" xfId="2" applyNumberFormat="1" applyFont="1" applyBorder="1"/>
    <xf numFmtId="0" fontId="7" fillId="0" borderId="10" xfId="0" applyFont="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g"/><Relationship Id="rId7" Type="http://schemas.openxmlformats.org/officeDocument/2006/relationships/image" Target="../media/image8.png"/><Relationship Id="rId2" Type="http://schemas.openxmlformats.org/officeDocument/2006/relationships/image" Target="../media/image3.jpg"/><Relationship Id="rId1" Type="http://schemas.openxmlformats.org/officeDocument/2006/relationships/image" Target="../media/image2.png"/><Relationship Id="rId6" Type="http://schemas.openxmlformats.org/officeDocument/2006/relationships/image" Target="../media/image7.jpg"/><Relationship Id="rId5" Type="http://schemas.openxmlformats.org/officeDocument/2006/relationships/image" Target="../media/image6.jpg"/><Relationship Id="rId10" Type="http://schemas.openxmlformats.org/officeDocument/2006/relationships/image" Target="../media/image11.png"/><Relationship Id="rId4" Type="http://schemas.openxmlformats.org/officeDocument/2006/relationships/image" Target="../media/image5.jp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3177119</xdr:colOff>
      <xdr:row>1</xdr:row>
      <xdr:rowOff>118534</xdr:rowOff>
    </xdr:from>
    <xdr:to>
      <xdr:col>2</xdr:col>
      <xdr:colOff>4334001</xdr:colOff>
      <xdr:row>1</xdr:row>
      <xdr:rowOff>352425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60536" y="256117"/>
          <a:ext cx="1156882"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596348</xdr:colOff>
      <xdr:row>16</xdr:row>
      <xdr:rowOff>182216</xdr:rowOff>
    </xdr:from>
    <xdr:to>
      <xdr:col>11</xdr:col>
      <xdr:colOff>588065</xdr:colOff>
      <xdr:row>28</xdr:row>
      <xdr:rowOff>188428</xdr:rowOff>
    </xdr:to>
    <xdr:pic>
      <xdr:nvPicPr>
        <xdr:cNvPr id="3" name="Рисунок 2"/>
        <xdr:cNvPicPr>
          <a:picLocks noChangeAspect="1"/>
        </xdr:cNvPicPr>
      </xdr:nvPicPr>
      <xdr:blipFill>
        <a:blip xmlns:r="http://schemas.openxmlformats.org/officeDocument/2006/relationships" r:embed="rId1"/>
        <a:stretch>
          <a:fillRect/>
        </a:stretch>
      </xdr:blipFill>
      <xdr:spPr>
        <a:xfrm>
          <a:off x="4099891" y="3627781"/>
          <a:ext cx="3056283" cy="2292212"/>
        </a:xfrm>
        <a:prstGeom prst="rect">
          <a:avLst/>
        </a:prstGeom>
      </xdr:spPr>
    </xdr:pic>
    <xdr:clientData/>
  </xdr:twoCellAnchor>
  <xdr:twoCellAnchor editAs="oneCell">
    <xdr:from>
      <xdr:col>0</xdr:col>
      <xdr:colOff>430695</xdr:colOff>
      <xdr:row>31</xdr:row>
      <xdr:rowOff>8283</xdr:rowOff>
    </xdr:from>
    <xdr:to>
      <xdr:col>6</xdr:col>
      <xdr:colOff>19326</xdr:colOff>
      <xdr:row>43</xdr:row>
      <xdr:rowOff>41414</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30695" y="6311348"/>
          <a:ext cx="3092174" cy="2319131"/>
        </a:xfrm>
        <a:prstGeom prst="rect">
          <a:avLst/>
        </a:prstGeom>
      </xdr:spPr>
    </xdr:pic>
    <xdr:clientData/>
  </xdr:twoCellAnchor>
  <xdr:twoCellAnchor editAs="oneCell">
    <xdr:from>
      <xdr:col>7</xdr:col>
      <xdr:colOff>8286</xdr:colOff>
      <xdr:row>31</xdr:row>
      <xdr:rowOff>16567</xdr:rowOff>
    </xdr:from>
    <xdr:to>
      <xdr:col>12</xdr:col>
      <xdr:colOff>8282</xdr:colOff>
      <xdr:row>43</xdr:row>
      <xdr:rowOff>28987</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124743" y="6319632"/>
          <a:ext cx="3064561" cy="2298420"/>
        </a:xfrm>
        <a:prstGeom prst="rect">
          <a:avLst/>
        </a:prstGeom>
      </xdr:spPr>
    </xdr:pic>
    <xdr:clientData/>
  </xdr:twoCellAnchor>
  <xdr:twoCellAnchor editAs="oneCell">
    <xdr:from>
      <xdr:col>7</xdr:col>
      <xdr:colOff>4</xdr:colOff>
      <xdr:row>3</xdr:row>
      <xdr:rowOff>8284</xdr:rowOff>
    </xdr:from>
    <xdr:to>
      <xdr:col>11</xdr:col>
      <xdr:colOff>612912</xdr:colOff>
      <xdr:row>15</xdr:row>
      <xdr:rowOff>20704</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116461" y="977349"/>
          <a:ext cx="3064560" cy="2298420"/>
        </a:xfrm>
        <a:prstGeom prst="rect">
          <a:avLst/>
        </a:prstGeom>
      </xdr:spPr>
    </xdr:pic>
    <xdr:clientData/>
  </xdr:twoCellAnchor>
  <xdr:twoCellAnchor editAs="oneCell">
    <xdr:from>
      <xdr:col>1</xdr:col>
      <xdr:colOff>8286</xdr:colOff>
      <xdr:row>16</xdr:row>
      <xdr:rowOff>182222</xdr:rowOff>
    </xdr:from>
    <xdr:to>
      <xdr:col>6</xdr:col>
      <xdr:colOff>8283</xdr:colOff>
      <xdr:row>29</xdr:row>
      <xdr:rowOff>4143</xdr:rowOff>
    </xdr:to>
    <xdr:pic>
      <xdr:nvPicPr>
        <xdr:cNvPr id="8" name="Рисунок 7"/>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47264" y="3627787"/>
          <a:ext cx="3064562" cy="2298421"/>
        </a:xfrm>
        <a:prstGeom prst="rect">
          <a:avLst/>
        </a:prstGeom>
      </xdr:spPr>
    </xdr:pic>
    <xdr:clientData/>
  </xdr:twoCellAnchor>
  <xdr:twoCellAnchor editAs="oneCell">
    <xdr:from>
      <xdr:col>1</xdr:col>
      <xdr:colOff>8286</xdr:colOff>
      <xdr:row>3</xdr:row>
      <xdr:rowOff>8285</xdr:rowOff>
    </xdr:from>
    <xdr:to>
      <xdr:col>6</xdr:col>
      <xdr:colOff>16567</xdr:colOff>
      <xdr:row>15</xdr:row>
      <xdr:rowOff>26919</xdr:rowOff>
    </xdr:to>
    <xdr:pic>
      <xdr:nvPicPr>
        <xdr:cNvPr id="10" name="Рисунок 9"/>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47264" y="977350"/>
          <a:ext cx="3072846" cy="2304634"/>
        </a:xfrm>
        <a:prstGeom prst="rect">
          <a:avLst/>
        </a:prstGeom>
      </xdr:spPr>
    </xdr:pic>
    <xdr:clientData/>
  </xdr:twoCellAnchor>
  <xdr:twoCellAnchor editAs="oneCell">
    <xdr:from>
      <xdr:col>7</xdr:col>
      <xdr:colOff>41413</xdr:colOff>
      <xdr:row>61</xdr:row>
      <xdr:rowOff>16563</xdr:rowOff>
    </xdr:from>
    <xdr:to>
      <xdr:col>12</xdr:col>
      <xdr:colOff>74543</xdr:colOff>
      <xdr:row>74</xdr:row>
      <xdr:rowOff>122655</xdr:rowOff>
    </xdr:to>
    <xdr:pic>
      <xdr:nvPicPr>
        <xdr:cNvPr id="15" name="Рисунок 14"/>
        <xdr:cNvPicPr>
          <a:picLocks noChangeAspect="1"/>
        </xdr:cNvPicPr>
      </xdr:nvPicPr>
      <xdr:blipFill rotWithShape="1">
        <a:blip xmlns:r="http://schemas.openxmlformats.org/officeDocument/2006/relationships" r:embed="rId7"/>
        <a:srcRect l="8408" t="1635" r="1968"/>
        <a:stretch/>
      </xdr:blipFill>
      <xdr:spPr>
        <a:xfrm>
          <a:off x="4157870" y="12034628"/>
          <a:ext cx="3097695" cy="2582592"/>
        </a:xfrm>
        <a:prstGeom prst="rect">
          <a:avLst/>
        </a:prstGeom>
      </xdr:spPr>
    </xdr:pic>
    <xdr:clientData/>
  </xdr:twoCellAnchor>
  <xdr:twoCellAnchor editAs="oneCell">
    <xdr:from>
      <xdr:col>1</xdr:col>
      <xdr:colOff>57981</xdr:colOff>
      <xdr:row>61</xdr:row>
      <xdr:rowOff>33134</xdr:rowOff>
    </xdr:from>
    <xdr:to>
      <xdr:col>5</xdr:col>
      <xdr:colOff>579783</xdr:colOff>
      <xdr:row>73</xdr:row>
      <xdr:rowOff>74768</xdr:rowOff>
    </xdr:to>
    <xdr:pic>
      <xdr:nvPicPr>
        <xdr:cNvPr id="17" name="Рисунок 16"/>
        <xdr:cNvPicPr>
          <a:picLocks noChangeAspect="1"/>
        </xdr:cNvPicPr>
      </xdr:nvPicPr>
      <xdr:blipFill rotWithShape="1">
        <a:blip xmlns:r="http://schemas.openxmlformats.org/officeDocument/2006/relationships" r:embed="rId8"/>
        <a:srcRect l="7003" t="825" r="1167"/>
        <a:stretch/>
      </xdr:blipFill>
      <xdr:spPr>
        <a:xfrm>
          <a:off x="496959" y="12051199"/>
          <a:ext cx="2973454" cy="2327634"/>
        </a:xfrm>
        <a:prstGeom prst="rect">
          <a:avLst/>
        </a:prstGeom>
      </xdr:spPr>
    </xdr:pic>
    <xdr:clientData/>
  </xdr:twoCellAnchor>
  <xdr:twoCellAnchor editAs="oneCell">
    <xdr:from>
      <xdr:col>1</xdr:col>
      <xdr:colOff>41413</xdr:colOff>
      <xdr:row>45</xdr:row>
      <xdr:rowOff>24848</xdr:rowOff>
    </xdr:from>
    <xdr:to>
      <xdr:col>6</xdr:col>
      <xdr:colOff>8283</xdr:colOff>
      <xdr:row>58</xdr:row>
      <xdr:rowOff>68788</xdr:rowOff>
    </xdr:to>
    <xdr:pic>
      <xdr:nvPicPr>
        <xdr:cNvPr id="2" name="Рисунок 1"/>
        <xdr:cNvPicPr>
          <a:picLocks noChangeAspect="1"/>
        </xdr:cNvPicPr>
      </xdr:nvPicPr>
      <xdr:blipFill rotWithShape="1">
        <a:blip xmlns:r="http://schemas.openxmlformats.org/officeDocument/2006/relationships" r:embed="rId9"/>
        <a:srcRect l="5074" t="2493"/>
        <a:stretch/>
      </xdr:blipFill>
      <xdr:spPr>
        <a:xfrm>
          <a:off x="480391" y="8994913"/>
          <a:ext cx="3031435" cy="2520440"/>
        </a:xfrm>
        <a:prstGeom prst="rect">
          <a:avLst/>
        </a:prstGeom>
      </xdr:spPr>
    </xdr:pic>
    <xdr:clientData/>
  </xdr:twoCellAnchor>
  <xdr:twoCellAnchor editAs="oneCell">
    <xdr:from>
      <xdr:col>7</xdr:col>
      <xdr:colOff>57976</xdr:colOff>
      <xdr:row>44</xdr:row>
      <xdr:rowOff>182220</xdr:rowOff>
    </xdr:from>
    <xdr:to>
      <xdr:col>11</xdr:col>
      <xdr:colOff>593095</xdr:colOff>
      <xdr:row>57</xdr:row>
      <xdr:rowOff>182218</xdr:rowOff>
    </xdr:to>
    <xdr:pic>
      <xdr:nvPicPr>
        <xdr:cNvPr id="9" name="Рисунок 8"/>
        <xdr:cNvPicPr>
          <a:picLocks noChangeAspect="1"/>
        </xdr:cNvPicPr>
      </xdr:nvPicPr>
      <xdr:blipFill rotWithShape="1">
        <a:blip xmlns:r="http://schemas.openxmlformats.org/officeDocument/2006/relationships" r:embed="rId10"/>
        <a:srcRect l="2676"/>
        <a:stretch/>
      </xdr:blipFill>
      <xdr:spPr>
        <a:xfrm>
          <a:off x="4174433" y="8961785"/>
          <a:ext cx="2986771" cy="2476498"/>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D4" sqref="D4"/>
    </sheetView>
  </sheetViews>
  <sheetFormatPr defaultColWidth="9.140625" defaultRowHeight="15.75" x14ac:dyDescent="0.25"/>
  <cols>
    <col min="1" max="1" width="1.140625" style="20" customWidth="1"/>
    <col min="2" max="2" width="40.5703125" style="20" customWidth="1"/>
    <col min="3" max="3" width="66.42578125" style="20" customWidth="1"/>
    <col min="4" max="16384" width="9.140625" style="20"/>
  </cols>
  <sheetData>
    <row r="1" spans="1:4" ht="10.5" customHeight="1" thickBot="1" x14ac:dyDescent="0.3"/>
    <row r="2" spans="1:4" ht="36.75" customHeight="1" thickBot="1" x14ac:dyDescent="0.3">
      <c r="A2" s="22"/>
      <c r="B2" s="43" t="s">
        <v>42</v>
      </c>
      <c r="C2" s="44"/>
      <c r="D2" s="21"/>
    </row>
    <row r="3" spans="1:4" x14ac:dyDescent="0.25">
      <c r="A3" s="22"/>
      <c r="B3" s="37" t="s">
        <v>10</v>
      </c>
      <c r="C3" s="38" t="s">
        <v>37</v>
      </c>
      <c r="D3" s="21"/>
    </row>
    <row r="4" spans="1:4" x14ac:dyDescent="0.25">
      <c r="A4" s="22"/>
      <c r="B4" s="45" t="s">
        <v>11</v>
      </c>
      <c r="C4" s="46"/>
      <c r="D4" s="21"/>
    </row>
    <row r="5" spans="1:4" ht="31.5" x14ac:dyDescent="0.25">
      <c r="A5" s="22"/>
      <c r="B5" s="32" t="s">
        <v>43</v>
      </c>
      <c r="C5" s="33">
        <v>1</v>
      </c>
      <c r="D5" s="21"/>
    </row>
    <row r="6" spans="1:4" ht="63" customHeight="1" x14ac:dyDescent="0.25">
      <c r="A6" s="22"/>
      <c r="B6" s="29" t="s">
        <v>12</v>
      </c>
      <c r="C6" s="30" t="s">
        <v>47</v>
      </c>
    </row>
    <row r="7" spans="1:4" ht="18.75" customHeight="1" x14ac:dyDescent="0.25">
      <c r="A7" s="22"/>
      <c r="B7" s="29" t="s">
        <v>13</v>
      </c>
      <c r="C7" s="30" t="s">
        <v>44</v>
      </c>
    </row>
    <row r="8" spans="1:4" x14ac:dyDescent="0.25">
      <c r="A8" s="22"/>
      <c r="B8" s="29" t="s">
        <v>14</v>
      </c>
      <c r="C8" s="30" t="s">
        <v>45</v>
      </c>
    </row>
    <row r="9" spans="1:4" ht="31.5" x14ac:dyDescent="0.25">
      <c r="A9" s="22"/>
      <c r="B9" s="29" t="s">
        <v>15</v>
      </c>
      <c r="C9" s="30" t="s">
        <v>48</v>
      </c>
    </row>
    <row r="10" spans="1:4" ht="14.25" customHeight="1" x14ac:dyDescent="0.25">
      <c r="A10" s="22"/>
      <c r="B10" s="29" t="s">
        <v>16</v>
      </c>
      <c r="C10" s="30">
        <v>963.7</v>
      </c>
    </row>
    <row r="11" spans="1:4" ht="18" customHeight="1" x14ac:dyDescent="0.25">
      <c r="A11" s="22"/>
      <c r="B11" s="29" t="s">
        <v>17</v>
      </c>
      <c r="C11" s="30" t="s">
        <v>38</v>
      </c>
    </row>
    <row r="12" spans="1:4" ht="84.75" customHeight="1" x14ac:dyDescent="0.25">
      <c r="A12" s="22"/>
      <c r="B12" s="34" t="s">
        <v>21</v>
      </c>
      <c r="C12" s="30" t="s">
        <v>38</v>
      </c>
    </row>
    <row r="13" spans="1:4" ht="31.5" x14ac:dyDescent="0.25">
      <c r="A13" s="22"/>
      <c r="B13" s="34" t="s">
        <v>18</v>
      </c>
      <c r="C13" s="31" t="s">
        <v>38</v>
      </c>
    </row>
    <row r="14" spans="1:4" ht="31.5" x14ac:dyDescent="0.25">
      <c r="A14" s="22"/>
      <c r="B14" s="29" t="s">
        <v>31</v>
      </c>
      <c r="C14" s="31" t="s">
        <v>38</v>
      </c>
    </row>
    <row r="15" spans="1:4" ht="31.5" x14ac:dyDescent="0.25">
      <c r="A15" s="22"/>
      <c r="B15" s="29" t="s">
        <v>32</v>
      </c>
      <c r="C15" s="30" t="s">
        <v>39</v>
      </c>
    </row>
    <row r="16" spans="1:4" ht="15" customHeight="1" x14ac:dyDescent="0.25">
      <c r="A16" s="22"/>
      <c r="B16" s="45" t="s">
        <v>20</v>
      </c>
      <c r="C16" s="46"/>
    </row>
    <row r="17" spans="1:3" ht="15" customHeight="1" x14ac:dyDescent="0.25">
      <c r="A17" s="22"/>
      <c r="B17" s="35" t="s">
        <v>28</v>
      </c>
      <c r="C17" s="51" t="s">
        <v>19</v>
      </c>
    </row>
    <row r="18" spans="1:3" x14ac:dyDescent="0.25">
      <c r="A18" s="22"/>
      <c r="B18" s="35" t="s">
        <v>29</v>
      </c>
      <c r="C18" s="52"/>
    </row>
    <row r="19" spans="1:3" ht="15" customHeight="1" thickBot="1" x14ac:dyDescent="0.3">
      <c r="A19" s="22"/>
      <c r="B19" s="36" t="s">
        <v>30</v>
      </c>
      <c r="C19" s="53"/>
    </row>
    <row r="20" spans="1:3" ht="15" customHeight="1" x14ac:dyDescent="0.25">
      <c r="A20" s="22"/>
      <c r="B20" s="23"/>
      <c r="C20" s="24"/>
    </row>
    <row r="21" spans="1:3" ht="49.5" customHeight="1" x14ac:dyDescent="0.25">
      <c r="A21" s="22"/>
      <c r="B21" s="47" t="s">
        <v>27</v>
      </c>
      <c r="C21" s="47"/>
    </row>
    <row r="22" spans="1:3" ht="93" customHeight="1" x14ac:dyDescent="0.25">
      <c r="B22" s="49" t="s">
        <v>33</v>
      </c>
      <c r="C22" s="49"/>
    </row>
    <row r="23" spans="1:3" ht="65.25" customHeight="1" x14ac:dyDescent="0.25">
      <c r="B23" s="50" t="s">
        <v>34</v>
      </c>
      <c r="C23" s="50"/>
    </row>
    <row r="24" spans="1:3" ht="33" customHeight="1" x14ac:dyDescent="0.25">
      <c r="B24" s="48" t="s">
        <v>35</v>
      </c>
      <c r="C24" s="48"/>
    </row>
    <row r="25" spans="1:3" ht="156.75" customHeight="1" x14ac:dyDescent="0.25">
      <c r="B25" s="48" t="s">
        <v>36</v>
      </c>
      <c r="C25" s="48"/>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N64" sqref="N64"/>
    </sheetView>
  </sheetViews>
  <sheetFormatPr defaultRowHeight="15" x14ac:dyDescent="0.25"/>
  <cols>
    <col min="1" max="1" width="6.5703125" customWidth="1"/>
  </cols>
  <sheetData>
    <row r="1" spans="1:13" ht="15.75" x14ac:dyDescent="0.25">
      <c r="A1" s="54" t="s">
        <v>1</v>
      </c>
      <c r="B1" s="55"/>
      <c r="C1" s="55"/>
      <c r="D1" s="55"/>
      <c r="E1" s="55"/>
      <c r="F1" s="55"/>
      <c r="G1" s="55"/>
      <c r="H1" s="55"/>
      <c r="I1" s="55"/>
      <c r="J1" s="55"/>
      <c r="K1" s="55"/>
      <c r="L1" s="55"/>
      <c r="M1" s="55"/>
    </row>
    <row r="2" spans="1:13" ht="45.75" customHeight="1" x14ac:dyDescent="0.25">
      <c r="A2" s="1"/>
      <c r="B2" s="56" t="s">
        <v>34</v>
      </c>
      <c r="C2" s="56"/>
      <c r="D2" s="56"/>
      <c r="E2" s="56"/>
      <c r="F2" s="56"/>
      <c r="G2" s="56"/>
      <c r="H2" s="56"/>
      <c r="I2" s="56"/>
      <c r="J2" s="56"/>
      <c r="K2" s="56"/>
      <c r="L2" s="5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7"/>
  <sheetViews>
    <sheetView workbookViewId="0">
      <selection activeCell="F13" sqref="F13"/>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7.42578125" style="3" customWidth="1"/>
    <col min="8" max="16384" width="9.140625" style="3"/>
  </cols>
  <sheetData>
    <row r="1" spans="2:11" ht="16.5" thickBot="1" x14ac:dyDescent="0.3"/>
    <row r="2" spans="2:11" s="4" customFormat="1" ht="16.5" thickBot="1" x14ac:dyDescent="0.3">
      <c r="B2" s="66" t="s">
        <v>22</v>
      </c>
      <c r="C2" s="67"/>
      <c r="D2" s="67"/>
      <c r="E2" s="67"/>
      <c r="F2" s="67"/>
      <c r="G2" s="68"/>
    </row>
    <row r="3" spans="2:11" s="4" customFormat="1" x14ac:dyDescent="0.25">
      <c r="B3" s="69" t="s">
        <v>23</v>
      </c>
      <c r="C3" s="70"/>
      <c r="D3" s="71" t="s">
        <v>40</v>
      </c>
      <c r="E3" s="72"/>
      <c r="F3" s="72"/>
      <c r="G3" s="73"/>
    </row>
    <row r="4" spans="2:11" s="4" customFormat="1" x14ac:dyDescent="0.25">
      <c r="B4" s="74" t="s">
        <v>24</v>
      </c>
      <c r="C4" s="75"/>
      <c r="D4" s="76" t="s">
        <v>41</v>
      </c>
      <c r="E4" s="77"/>
      <c r="F4" s="77"/>
      <c r="G4" s="78"/>
    </row>
    <row r="5" spans="2:11" s="4" customFormat="1" x14ac:dyDescent="0.25">
      <c r="B5" s="79" t="s">
        <v>25</v>
      </c>
      <c r="C5" s="80"/>
      <c r="D5" s="81">
        <v>44652</v>
      </c>
      <c r="E5" s="82"/>
      <c r="F5" s="82"/>
      <c r="G5" s="83"/>
    </row>
    <row r="6" spans="2:11" s="4" customFormat="1" ht="16.5" thickBot="1" x14ac:dyDescent="0.3">
      <c r="B6" s="58" t="s">
        <v>26</v>
      </c>
      <c r="C6" s="59"/>
      <c r="D6" s="60" t="s">
        <v>46</v>
      </c>
      <c r="E6" s="61"/>
      <c r="F6" s="61"/>
      <c r="G6" s="62"/>
      <c r="K6" s="19"/>
    </row>
    <row r="7" spans="2:11" ht="16.5" thickBot="1" x14ac:dyDescent="0.3"/>
    <row r="8" spans="2:11" x14ac:dyDescent="0.25">
      <c r="B8" s="63" t="s">
        <v>9</v>
      </c>
      <c r="C8" s="64"/>
      <c r="D8" s="64"/>
      <c r="E8" s="64"/>
      <c r="F8" s="64"/>
      <c r="G8" s="65"/>
    </row>
    <row r="9" spans="2:11" ht="31.5" x14ac:dyDescent="0.25">
      <c r="B9" s="5" t="s">
        <v>2</v>
      </c>
      <c r="C9" s="6" t="s">
        <v>3</v>
      </c>
      <c r="D9" s="6" t="s">
        <v>4</v>
      </c>
      <c r="E9" s="7" t="s">
        <v>5</v>
      </c>
      <c r="F9" s="6" t="s">
        <v>6</v>
      </c>
      <c r="G9" s="8" t="s">
        <v>0</v>
      </c>
    </row>
    <row r="10" spans="2:11" ht="31.5" x14ac:dyDescent="0.25">
      <c r="B10" s="5">
        <v>1</v>
      </c>
      <c r="C10" s="39">
        <v>44817</v>
      </c>
      <c r="D10" s="40">
        <v>6286215.5999999996</v>
      </c>
      <c r="E10" s="41"/>
      <c r="F10" s="11"/>
      <c r="G10" s="90" t="s">
        <v>50</v>
      </c>
    </row>
    <row r="11" spans="2:11" ht="31.5" x14ac:dyDescent="0.25">
      <c r="B11" s="5">
        <v>2</v>
      </c>
      <c r="C11" s="39">
        <v>44825</v>
      </c>
      <c r="D11" s="40">
        <f>D10*0.9</f>
        <v>5657594.04</v>
      </c>
      <c r="E11" s="41"/>
      <c r="F11" s="11"/>
      <c r="G11" s="90" t="s">
        <v>50</v>
      </c>
    </row>
    <row r="12" spans="2:11" ht="31.5" x14ac:dyDescent="0.25">
      <c r="B12" s="5">
        <v>3</v>
      </c>
      <c r="C12" s="39">
        <v>44833</v>
      </c>
      <c r="D12" s="40">
        <f>D10*0.8</f>
        <v>5028972.4799999995</v>
      </c>
      <c r="E12" s="42"/>
      <c r="F12" s="11"/>
      <c r="G12" s="90" t="s">
        <v>50</v>
      </c>
    </row>
    <row r="13" spans="2:11" ht="31.5" x14ac:dyDescent="0.25">
      <c r="B13" s="5">
        <v>4</v>
      </c>
      <c r="C13" s="39">
        <v>44841</v>
      </c>
      <c r="D13" s="40">
        <f>D10*0.7</f>
        <v>4400350.92</v>
      </c>
      <c r="E13" s="42"/>
      <c r="F13" s="11"/>
      <c r="G13" s="90" t="s">
        <v>50</v>
      </c>
    </row>
    <row r="14" spans="2:11" ht="31.5" x14ac:dyDescent="0.25">
      <c r="B14" s="86" t="s">
        <v>49</v>
      </c>
      <c r="C14" s="87">
        <v>44900</v>
      </c>
      <c r="D14" s="40">
        <v>6286215.5999999996</v>
      </c>
      <c r="E14" s="88"/>
      <c r="F14" s="89"/>
      <c r="G14" s="90" t="s">
        <v>50</v>
      </c>
    </row>
    <row r="15" spans="2:11" ht="31.5" x14ac:dyDescent="0.25">
      <c r="B15" s="86" t="s">
        <v>51</v>
      </c>
      <c r="C15" s="87">
        <v>44908</v>
      </c>
      <c r="D15" s="40">
        <f>D14*0.9</f>
        <v>5657594.04</v>
      </c>
      <c r="E15" s="88"/>
      <c r="F15" s="89"/>
      <c r="G15" s="90" t="s">
        <v>50</v>
      </c>
    </row>
    <row r="16" spans="2:11" ht="31.5" x14ac:dyDescent="0.25">
      <c r="B16" s="86" t="s">
        <v>52</v>
      </c>
      <c r="C16" s="87">
        <v>44916</v>
      </c>
      <c r="D16" s="40">
        <f>D14*0.8</f>
        <v>5028972.4799999995</v>
      </c>
      <c r="E16" s="88"/>
      <c r="F16" s="89"/>
      <c r="G16" s="90" t="s">
        <v>50</v>
      </c>
    </row>
    <row r="17" spans="2:7" ht="31.5" x14ac:dyDescent="0.25">
      <c r="B17" s="86">
        <v>8</v>
      </c>
      <c r="C17" s="87">
        <v>44924</v>
      </c>
      <c r="D17" s="40">
        <f>D14*0.7</f>
        <v>4400350.92</v>
      </c>
      <c r="E17" s="88"/>
      <c r="F17" s="89"/>
      <c r="G17" s="90" t="s">
        <v>50</v>
      </c>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5" spans="2:7" x14ac:dyDescent="0.25">
      <c r="B25" s="25"/>
      <c r="C25" s="26"/>
      <c r="D25" s="27"/>
      <c r="E25" s="28"/>
      <c r="F25" s="27"/>
      <c r="G25" s="25"/>
    </row>
    <row r="26" spans="2:7" x14ac:dyDescent="0.25">
      <c r="B26" s="25"/>
      <c r="C26" s="26"/>
      <c r="D26" s="27"/>
      <c r="E26" s="28"/>
      <c r="F26" s="27"/>
      <c r="G26" s="25"/>
    </row>
    <row r="27" spans="2:7" ht="37.15" customHeight="1" x14ac:dyDescent="0.25">
      <c r="B27" s="57" t="s">
        <v>34</v>
      </c>
      <c r="C27" s="57"/>
      <c r="D27" s="57"/>
      <c r="E27" s="57"/>
      <c r="F27" s="57"/>
      <c r="G27" s="57"/>
    </row>
  </sheetData>
  <mergeCells count="11">
    <mergeCell ref="B27:G27"/>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4" t="s">
        <v>7</v>
      </c>
      <c r="B1" s="8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5" t="s">
        <v>34</v>
      </c>
      <c r="B12" s="8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2022-07-14T09:27:23Z</cp:lastPrinted>
  <dcterms:created xsi:type="dcterms:W3CDTF">2015-10-12T12:03:25Z</dcterms:created>
  <dcterms:modified xsi:type="dcterms:W3CDTF">2023-01-18T08:56:09Z</dcterms:modified>
</cp:coreProperties>
</file>