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7-й місяць\9-й лот з майном повтор\"/>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<sst xmlns="http://schemas.openxmlformats.org/spreadsheetml/2006/main" count="65" uniqueCount="55">
  <si>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</si>
  <si>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</si>
  <si>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</si>
  <si>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</si>
  <si>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</si>
  <si>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</si>
  <si>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</si>
  <si>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</si>
  <si>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</si>
  <si>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</si>
  <si>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</si>
  <si>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</si>
  <si>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</si>
  <si>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</si>
  <si>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</si>
  <si>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</si>
  <si>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</si>
  <si>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</si>
  <si>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</si>
  <si>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</si>
  <si>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</si>
  <si>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</si>
  <si>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</si>
  <si>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</si>
  <si>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</si>
  <si>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</si>
  <si>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</si>
  <si>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</si>
  <si>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</si>
  <si>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</si>
  <si>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</si>
  <si>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</si>
  <si>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</si>
  <si>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</si>
  <si>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</si>
  <si>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</si>
  <si>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</si>
  <si>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</si>
  <si>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</si>
  <si>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</si>
  <si>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</si>
  <si>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</si>
  <si>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</si>
  <si>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</si>
  <si>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</si>
  <si>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</si>
  <si>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t>
  </si>
  <si>
    <t>Фонду гарантування вкладів</t>
  </si>
  <si>
    <t>фізичних осіб на ліквідацію</t>
  </si>
  <si>
    <t>ПАТ «ПРОМІНВЕСТБАНК»</t>
  </si>
  <si>
    <t>Артем КАРАЧЕНЦЕВ</t>
  </si>
  <si>
    <t>Київська обл., м. Біла Церква, вулиця Сквирське шосе, будинок 240а</t>
  </si>
  <si>
    <t>17 201 745,00 грн, без ПДВ</t>
  </si>
  <si>
    <t>Нежитлова будівля, літ. "А-4", загальною площею 3504,6 кв.м, за адресою: Київська обл., м. Біла Церква, вулиця Сквирське шосе, будинок 240а, реєстраційний номер об'єкту нерухомого майна: 888052132103</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</si>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</sst>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4" fontId="9" fillId="0" borderId="0" xfId="0" applyNumberFormat="1" applyFont="1" applyBorder="1" applyAlignment="1">
      <alignment horizontal="center" vertical="center"/>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578496</xdr:rowOff>
    </xdr:from>
    <xdr:to>
      <xdr:col>5</xdr:col>
      <xdr:colOff>178196</xdr:colOff>
      <xdr:row>13</xdr:row>
      <xdr:rowOff>33058</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216848" y="778521"/>
          <a:ext cx="2837898" cy="2131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506166</xdr:colOff>
      <xdr:row>2</xdr:row>
      <xdr:rowOff>7882</xdr:rowOff>
    </xdr:from>
    <xdr:to>
      <xdr:col>18</xdr:col>
      <xdr:colOff>271653</xdr:colOff>
      <xdr:row>13</xdr:row>
      <xdr:rowOff>38098</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9478716" y="788932"/>
          <a:ext cx="1594287" cy="21257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9520</xdr:rowOff>
    </xdr:from>
    <xdr:to>
      <xdr:col>10</xdr:col>
      <xdr:colOff>49087</xdr:colOff>
      <xdr:row>13</xdr:row>
      <xdr:rowOff>37352</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146066" y="790570"/>
          <a:ext cx="2827571" cy="21233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439267</xdr:colOff>
      <xdr:row>2</xdr:row>
      <xdr:rowOff>376</xdr:rowOff>
    </xdr:from>
    <xdr:to>
      <xdr:col>23</xdr:col>
      <xdr:colOff>205651</xdr:colOff>
      <xdr:row>13</xdr:row>
      <xdr:rowOff>18305</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1240617" y="781426"/>
          <a:ext cx="2814384" cy="2113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96835</xdr:colOff>
      <xdr:row>1</xdr:row>
      <xdr:rowOff>575422</xdr:rowOff>
    </xdr:from>
    <xdr:to>
      <xdr:col>14</xdr:col>
      <xdr:colOff>480777</xdr:colOff>
      <xdr:row>13</xdr:row>
      <xdr:rowOff>18302</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6021385" y="775447"/>
          <a:ext cx="2822342" cy="2119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152400</xdr:colOff>
      <xdr:row>13</xdr:row>
      <xdr:rowOff>148524</xdr:rowOff>
    </xdr:from>
    <xdr:to>
      <xdr:col>6</xdr:col>
      <xdr:colOff>295275</xdr:colOff>
      <xdr:row>31</xdr:row>
      <xdr:rowOff>180975</xdr:rowOff>
    </xdr:to>
    <xdr:pic>
      <xdr:nvPicPr>
        <xdr:cNvPr id="9" name="Рисунок 8"/>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152400" y="3025074"/>
          <a:ext cx="3629025" cy="3461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381001</xdr:colOff>
      <xdr:row>13</xdr:row>
      <xdr:rowOff>153692</xdr:rowOff>
    </xdr:from>
    <xdr:to>
      <xdr:col>12</xdr:col>
      <xdr:colOff>415214</xdr:colOff>
      <xdr:row>31</xdr:row>
      <xdr:rowOff>171450</xdr:rowOff>
    </xdr:to>
    <xdr:pic>
      <xdr:nvPicPr>
        <xdr:cNvPr id="10" name="Рисунок 9"/>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3867151" y="3030242"/>
          <a:ext cx="3691813" cy="34467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552451</xdr:colOff>
      <xdr:row>13</xdr:row>
      <xdr:rowOff>155905</xdr:rowOff>
    </xdr:from>
    <xdr:to>
      <xdr:col>18</xdr:col>
      <xdr:colOff>437913</xdr:colOff>
      <xdr:row>31</xdr:row>
      <xdr:rowOff>152400</xdr:rowOff>
    </xdr:to>
    <xdr:pic>
      <xdr:nvPicPr>
        <xdr:cNvPr id="11" name="Рисунок 10"/>
        <xdr:cNvPicPr>
          <a:picLocks noChangeAspect="1" noChangeArrowheads="1"/>
        </xdr:cNvPicPr>
      </xdr:nvPicPr>
      <xdr:blipFill>
        <a:blip xmlns:r="http://schemas.openxmlformats.org/officeDocument/2006/relationships" r:embed="rId8" cstate="screen">
          <a:extLst>
            <a:ext uri="{28A0092B-C50C-407E-A947-70E740481C1C}">
              <a14:useLocalDpi xmlns:a14="http://schemas.microsoft.com/office/drawing/2010/main"/>
            </a:ext>
          </a:extLst>
        </a:blip>
        <a:srcRect/>
        <a:stretch>
          <a:fillRect/>
        </a:stretch>
      </xdr:blipFill>
      <xdr:spPr bwMode="auto">
        <a:xfrm>
          <a:off x="7696201" y="3032455"/>
          <a:ext cx="3543062" cy="3425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533400</xdr:colOff>
      <xdr:row>13</xdr:row>
      <xdr:rowOff>142876</xdr:rowOff>
    </xdr:from>
    <xdr:to>
      <xdr:col>23</xdr:col>
      <xdr:colOff>352425</xdr:colOff>
      <xdr:row>32</xdr:row>
      <xdr:rowOff>3200</xdr:rowOff>
    </xdr:to>
    <xdr:pic>
      <xdr:nvPicPr>
        <xdr:cNvPr id="12" name="Рисунок 11"/>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a:ext>
          </a:extLst>
        </a:blip>
        <a:srcRect/>
        <a:stretch>
          <a:fillRect/>
        </a:stretch>
      </xdr:blipFill>
      <xdr:spPr bwMode="auto">
        <a:xfrm>
          <a:off x="11334750" y="3019426"/>
          <a:ext cx="2867025" cy="3479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333375</xdr:colOff>
      <xdr:row>0</xdr:row>
      <xdr:rowOff>76200</xdr:rowOff>
    </xdr:from>
    <xdr:to>
      <xdr:col>28</xdr:col>
      <xdr:colOff>95250</xdr:colOff>
      <xdr:row>31</xdr:row>
      <xdr:rowOff>180975</xdr:rowOff>
    </xdr:to>
    <xdr:pic>
      <xdr:nvPicPr>
        <xdr:cNvPr id="15" name="Рисунок 14"/>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a:ext>
          </a:extLst>
        </a:blip>
        <a:srcRect/>
        <a:stretch>
          <a:fillRect/>
        </a:stretch>
      </xdr:blipFill>
      <xdr:spPr bwMode="auto">
        <a:xfrm>
          <a:off x="14182725" y="76200"/>
          <a:ext cx="2809875" cy="6410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123826</xdr:colOff>
      <xdr:row>32</xdr:row>
      <xdr:rowOff>90856</xdr:rowOff>
    </xdr:from>
    <xdr:to>
      <xdr:col>6</xdr:col>
      <xdr:colOff>278574</xdr:colOff>
      <xdr:row>50</xdr:row>
      <xdr:rowOff>47625</xdr:rowOff>
    </xdr:to>
    <xdr:pic>
      <xdr:nvPicPr>
        <xdr:cNvPr id="16" name="Рисунок 15"/>
        <xdr:cNvPicPr>
          <a:picLocks noChangeAspect="1" noChangeArrowheads="1"/>
        </xdr:cNvPicPr>
      </xdr:nvPicPr>
      <xdr:blipFill>
        <a:blip xmlns:r="http://schemas.openxmlformats.org/officeDocument/2006/relationships" r:embed="rId11" cstate="screen">
          <a:extLst>
            <a:ext uri="{28A0092B-C50C-407E-A947-70E740481C1C}">
              <a14:useLocalDpi xmlns:a14="http://schemas.microsoft.com/office/drawing/2010/main"/>
            </a:ext>
          </a:extLst>
        </a:blip>
        <a:srcRect/>
        <a:stretch>
          <a:fillRect/>
        </a:stretch>
      </xdr:blipFill>
      <xdr:spPr bwMode="auto">
        <a:xfrm>
          <a:off x="123826" y="6586906"/>
          <a:ext cx="3640898" cy="33857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371476</xdr:colOff>
      <xdr:row>32</xdr:row>
      <xdr:rowOff>85726</xdr:rowOff>
    </xdr:from>
    <xdr:to>
      <xdr:col>12</xdr:col>
      <xdr:colOff>0</xdr:colOff>
      <xdr:row>50</xdr:row>
      <xdr:rowOff>44746</xdr:rowOff>
    </xdr:to>
    <xdr:pic>
      <xdr:nvPicPr>
        <xdr:cNvPr id="17" name="Рисунок 16"/>
        <xdr:cNvPicPr>
          <a:picLocks noChangeAspect="1" noChangeArrowheads="1"/>
        </xdr:cNvPicPr>
      </xdr:nvPicPr>
      <xdr:blipFill>
        <a:blip xmlns:r="http://schemas.openxmlformats.org/officeDocument/2006/relationships" r:embed="rId12" cstate="screen">
          <a:extLst>
            <a:ext uri="{28A0092B-C50C-407E-A947-70E740481C1C}">
              <a14:useLocalDpi xmlns:a14="http://schemas.microsoft.com/office/drawing/2010/main"/>
            </a:ext>
          </a:extLst>
        </a:blip>
        <a:srcRect/>
        <a:stretch>
          <a:fillRect/>
        </a:stretch>
      </xdr:blipFill>
      <xdr:spPr bwMode="auto">
        <a:xfrm>
          <a:off x="3857626" y="6581776"/>
          <a:ext cx="3286124" cy="3388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topLeftCell="A25" zoomScale="90" zoomScaleNormal="90" workbookViewId="0">
      <selection activeCell="B2" sqref="B2:C31"/>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0" t="s">
        <v>45</v>
      </c>
      <c r="C3" s="81"/>
      <c r="D3" s="28"/>
    </row>
    <row r="4" spans="1:4" x14ac:dyDescent="0.25">
      <c r="A4" s="27"/>
      <c r="B4" s="5" t="s">
        <v>10</v>
      </c>
      <c r="C4" s="29" t="s">
        <v>40</v>
      </c>
      <c r="D4" s="28"/>
    </row>
    <row r="5" spans="1:4" x14ac:dyDescent="0.25">
      <c r="A5" s="27"/>
      <c r="B5" s="82" t="s">
        <v>11</v>
      </c>
      <c r="C5" s="83"/>
      <c r="D5" s="28"/>
    </row>
    <row r="6" spans="1:4" ht="31.5" x14ac:dyDescent="0.25">
      <c r="A6" s="27"/>
      <c r="B6" s="24" t="s">
        <v>28</v>
      </c>
      <c r="C6" s="30">
        <v>1</v>
      </c>
      <c r="D6" s="28"/>
    </row>
    <row r="7" spans="1:4" ht="58.5" customHeight="1" x14ac:dyDescent="0.25">
      <c r="A7" s="27"/>
      <c r="B7" s="5" t="s">
        <v>12</v>
      </c>
      <c r="C7" s="31" t="s">
        <v>53</v>
      </c>
    </row>
    <row r="8" spans="1:4" ht="18.75" customHeight="1" x14ac:dyDescent="0.25">
      <c r="A8" s="27"/>
      <c r="B8" s="5" t="s">
        <v>13</v>
      </c>
      <c r="C8" s="31" t="s">
        <v>38</v>
      </c>
    </row>
    <row r="9" spans="1:4" x14ac:dyDescent="0.25">
      <c r="A9" s="27"/>
      <c r="B9" s="5" t="s">
        <v>14</v>
      </c>
      <c r="C9" s="31" t="s">
        <v>39</v>
      </c>
    </row>
    <row r="10" spans="1:4" ht="30" customHeight="1" x14ac:dyDescent="0.25">
      <c r="A10" s="27"/>
      <c r="B10" s="5" t="s">
        <v>15</v>
      </c>
      <c r="C10" s="31" t="s">
        <v>51</v>
      </c>
    </row>
    <row r="11" spans="1:4" ht="14.25" customHeight="1" x14ac:dyDescent="0.25">
      <c r="A11" s="27"/>
      <c r="B11" s="5" t="s">
        <v>16</v>
      </c>
      <c r="C11" s="31">
        <v>3504.6</v>
      </c>
    </row>
    <row r="12" spans="1:4" ht="18" customHeight="1" x14ac:dyDescent="0.25">
      <c r="A12" s="27"/>
      <c r="B12" s="5" t="s">
        <v>17</v>
      </c>
      <c r="C12" s="31" t="s">
        <v>41</v>
      </c>
    </row>
    <row r="13" spans="1:4" ht="84.75" customHeight="1" x14ac:dyDescent="0.25">
      <c r="A13" s="27"/>
      <c r="B13" s="6" t="s">
        <v>21</v>
      </c>
      <c r="C13" s="31" t="s">
        <v>41</v>
      </c>
    </row>
    <row r="14" spans="1:4" ht="31.5" x14ac:dyDescent="0.25">
      <c r="A14" s="27"/>
      <c r="B14" s="6" t="s">
        <v>18</v>
      </c>
      <c r="C14" s="32" t="s">
        <v>41</v>
      </c>
    </row>
    <row r="15" spans="1:4" ht="31.5" x14ac:dyDescent="0.25">
      <c r="A15" s="27"/>
      <c r="B15" s="7" t="s">
        <v>32</v>
      </c>
      <c r="C15" s="32" t="s">
        <v>41</v>
      </c>
    </row>
    <row r="16" spans="1:4" ht="31.5" x14ac:dyDescent="0.25">
      <c r="A16" s="27"/>
      <c r="B16" s="5" t="s">
        <v>33</v>
      </c>
      <c r="C16" s="33" t="s">
        <v>42</v>
      </c>
    </row>
    <row r="17" spans="1:12" ht="15" customHeight="1" x14ac:dyDescent="0.25">
      <c r="A17" s="27"/>
      <c r="B17" s="82" t="s">
        <v>20</v>
      </c>
      <c r="C17" s="83"/>
    </row>
    <row r="18" spans="1:12" ht="15" customHeight="1" x14ac:dyDescent="0.25">
      <c r="A18" s="27"/>
      <c r="B18" s="34" t="s">
        <v>29</v>
      </c>
      <c r="C18" s="88" t="s">
        <v>19</v>
      </c>
    </row>
    <row r="19" spans="1:12" x14ac:dyDescent="0.25">
      <c r="A19" s="27"/>
      <c r="B19" s="34" t="s">
        <v>30</v>
      </c>
      <c r="C19" s="89"/>
    </row>
    <row r="20" spans="1:12" ht="15" customHeight="1" x14ac:dyDescent="0.25">
      <c r="A20" s="27"/>
      <c r="B20" s="34" t="s">
        <v>31</v>
      </c>
      <c r="C20" s="90"/>
    </row>
    <row r="21" spans="1:12" x14ac:dyDescent="0.25">
      <c r="A21" s="35"/>
    </row>
    <row r="22" spans="1:12" ht="49.5" customHeight="1" x14ac:dyDescent="0.25">
      <c r="A22" s="35"/>
      <c r="B22" s="84" t="s">
        <v>27</v>
      </c>
      <c r="C22" s="84"/>
    </row>
    <row r="23" spans="1:12" ht="93" customHeight="1" x14ac:dyDescent="0.25">
      <c r="B23" s="86" t="s">
        <v>34</v>
      </c>
      <c r="C23" s="86"/>
    </row>
    <row r="24" spans="1:12" ht="65.25" customHeight="1" x14ac:dyDescent="0.25">
      <c r="B24" s="87" t="s">
        <v>35</v>
      </c>
      <c r="C24" s="87"/>
    </row>
    <row r="25" spans="1:12" ht="33" customHeight="1" x14ac:dyDescent="0.25">
      <c r="B25" s="85" t="s">
        <v>36</v>
      </c>
      <c r="C25" s="85"/>
    </row>
    <row r="26" spans="1:12" ht="156.75" customHeight="1" x14ac:dyDescent="0.25">
      <c r="B26" s="85" t="s">
        <v>37</v>
      </c>
      <c r="C26" s="85"/>
    </row>
    <row r="28" spans="1:12" s="36" customFormat="1" ht="15.75" customHeight="1" x14ac:dyDescent="0.25">
      <c r="B28" s="39" t="s">
        <v>46</v>
      </c>
      <c r="C28" s="40"/>
      <c r="D28" s="41"/>
      <c r="E28" s="37"/>
      <c r="F28" s="38"/>
      <c r="G28" s="38"/>
      <c r="H28" s="38"/>
      <c r="I28" s="38"/>
      <c r="J28" s="38"/>
      <c r="K28" s="38"/>
      <c r="L28" s="38"/>
    </row>
    <row r="29" spans="1:12" s="36" customFormat="1" x14ac:dyDescent="0.25">
      <c r="B29" s="39" t="s">
        <v>47</v>
      </c>
      <c r="C29" s="41"/>
      <c r="D29" s="41"/>
      <c r="E29" s="37"/>
      <c r="F29" s="38"/>
      <c r="G29" s="38"/>
      <c r="H29" s="38"/>
      <c r="I29" s="38"/>
      <c r="J29" s="38"/>
      <c r="K29" s="38"/>
      <c r="L29" s="38"/>
    </row>
    <row r="30" spans="1:12" s="36" customFormat="1" x14ac:dyDescent="0.25">
      <c r="B30" s="39" t="s">
        <v>48</v>
      </c>
      <c r="C30" s="41"/>
      <c r="D30" s="41"/>
      <c r="E30" s="37"/>
      <c r="F30" s="38"/>
      <c r="G30" s="38"/>
      <c r="H30" s="38"/>
      <c r="I30" s="38"/>
      <c r="J30" s="38"/>
      <c r="K30" s="38"/>
      <c r="L30" s="38"/>
    </row>
    <row r="31" spans="1:12" s="36" customFormat="1" x14ac:dyDescent="0.25">
      <c r="B31" s="39" t="s">
        <v>49</v>
      </c>
      <c r="C31" s="42" t="s">
        <v>50</v>
      </c>
      <c r="E31" s="37"/>
      <c r="F31" s="38"/>
      <c r="G31" s="38"/>
      <c r="H31" s="38"/>
      <c r="I31" s="38"/>
      <c r="J31" s="38"/>
      <c r="K31" s="38"/>
      <c r="L31" s="38"/>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I43" sqref="I43"/>
    </sheetView>
  </sheetViews>
  <sheetFormatPr defaultRowHeight="15" x14ac:dyDescent="0.25"/>
  <cols>
    <col min="1" max="1" width="6.5703125" customWidth="1"/>
  </cols>
  <sheetData>
    <row r="1" spans="1:13" ht="15.75" x14ac:dyDescent="0.25">
      <c r="A1" s="47" t="s">
        <v>1</v>
      </c>
      <c r="B1" s="48"/>
      <c r="C1" s="48"/>
      <c r="D1" s="48"/>
      <c r="E1" s="48"/>
      <c r="F1" s="48"/>
      <c r="G1" s="48"/>
      <c r="H1" s="48"/>
      <c r="I1" s="48"/>
      <c r="J1" s="48"/>
      <c r="K1" s="48"/>
      <c r="L1" s="48"/>
      <c r="M1" s="48"/>
    </row>
    <row r="2" spans="1:13" ht="45.75" customHeight="1" x14ac:dyDescent="0.25">
      <c r="A2" s="1"/>
      <c r="B2" s="49" t="s">
        <v>35</v>
      </c>
      <c r="C2" s="49"/>
      <c r="D2" s="49"/>
      <c r="E2" s="49"/>
      <c r="F2" s="49"/>
      <c r="G2" s="49"/>
      <c r="H2" s="49"/>
      <c r="I2" s="49"/>
      <c r="J2" s="49"/>
      <c r="K2" s="49"/>
      <c r="L2" s="4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6"/>
  <sheetViews>
    <sheetView workbookViewId="0">
      <selection activeCell="D12" sqref="D12"/>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7" width="19.140625" style="8" customWidth="1"/>
    <col min="8" max="12" width="9.140625" style="8"/>
    <col min="13" max="13" width="14.28515625" style="8" bestFit="1" customWidth="1"/>
    <col min="14" max="14" width="12.42578125" style="8" bestFit="1" customWidth="1"/>
    <col min="15" max="16384" width="9.140625" style="8"/>
  </cols>
  <sheetData>
    <row r="1" spans="2:13" ht="16.5" thickBot="1" x14ac:dyDescent="0.3"/>
    <row r="2" spans="2:13" s="9" customFormat="1" ht="16.5" thickBot="1" x14ac:dyDescent="0.3">
      <c r="B2" s="60" t="s">
        <v>22</v>
      </c>
      <c r="C2" s="61"/>
      <c r="D2" s="61"/>
      <c r="E2" s="61"/>
      <c r="F2" s="61"/>
      <c r="G2" s="62"/>
    </row>
    <row r="3" spans="2:13" s="9" customFormat="1" x14ac:dyDescent="0.25">
      <c r="B3" s="63" t="s">
        <v>23</v>
      </c>
      <c r="C3" s="64"/>
      <c r="D3" s="65" t="s">
        <v>43</v>
      </c>
      <c r="E3" s="66"/>
      <c r="F3" s="66"/>
      <c r="G3" s="67"/>
    </row>
    <row r="4" spans="2:13" s="9" customFormat="1" x14ac:dyDescent="0.25">
      <c r="B4" s="68" t="s">
        <v>24</v>
      </c>
      <c r="C4" s="69"/>
      <c r="D4" s="70" t="s">
        <v>44</v>
      </c>
      <c r="E4" s="71"/>
      <c r="F4" s="71"/>
      <c r="G4" s="72"/>
    </row>
    <row r="5" spans="2:13" s="9" customFormat="1" x14ac:dyDescent="0.25">
      <c r="B5" s="73" t="s">
        <v>25</v>
      </c>
      <c r="C5" s="74"/>
      <c r="D5" s="75">
        <v>44652</v>
      </c>
      <c r="E5" s="76"/>
      <c r="F5" s="76"/>
      <c r="G5" s="77"/>
    </row>
    <row r="6" spans="2:13" s="9" customFormat="1" ht="16.5" thickBot="1" x14ac:dyDescent="0.3">
      <c r="B6" s="52" t="s">
        <v>26</v>
      </c>
      <c r="C6" s="53"/>
      <c r="D6" s="54" t="s">
        <v>52</v>
      </c>
      <c r="E6" s="55"/>
      <c r="F6" s="55"/>
      <c r="G6" s="56"/>
      <c r="K6" s="25"/>
    </row>
    <row r="7" spans="2:13" ht="16.5" thickBot="1" x14ac:dyDescent="0.3"/>
    <row r="8" spans="2:13" x14ac:dyDescent="0.25">
      <c r="B8" s="57" t="s">
        <v>9</v>
      </c>
      <c r="C8" s="58"/>
      <c r="D8" s="58"/>
      <c r="E8" s="58"/>
      <c r="F8" s="58"/>
      <c r="G8" s="59"/>
    </row>
    <row r="9" spans="2:13" ht="31.5" x14ac:dyDescent="0.25">
      <c r="B9" s="10" t="s">
        <v>2</v>
      </c>
      <c r="C9" s="11" t="s">
        <v>3</v>
      </c>
      <c r="D9" s="11" t="s">
        <v>4</v>
      </c>
      <c r="E9" s="12" t="s">
        <v>5</v>
      </c>
      <c r="F9" s="11" t="s">
        <v>6</v>
      </c>
      <c r="G9" s="13" t="s">
        <v>0</v>
      </c>
    </row>
    <row r="10" spans="2:13" ht="90.75" customHeight="1" x14ac:dyDescent="0.25">
      <c r="B10" s="10">
        <v>1</v>
      </c>
      <c r="C10" s="43">
        <v>44922</v>
      </c>
      <c r="D10" s="44">
        <v>21356760</v>
      </c>
      <c r="E10" s="17"/>
      <c r="F10" s="16"/>
      <c r="G10" s="45" t="s">
        <v>54</v>
      </c>
    </row>
    <row r="11" spans="2:13" ht="104.25" customHeight="1" x14ac:dyDescent="0.25">
      <c r="B11" s="10">
        <v>2</v>
      </c>
      <c r="C11" s="43">
        <v>44935</v>
      </c>
      <c r="D11" s="44">
        <f>D10*0.9</f>
        <v>19221084</v>
      </c>
      <c r="E11" s="17"/>
      <c r="F11" s="16"/>
      <c r="G11" s="45" t="s">
        <v>54</v>
      </c>
    </row>
    <row r="12" spans="2:13" ht="100.5" customHeight="1" x14ac:dyDescent="0.25">
      <c r="B12" s="10">
        <v>3</v>
      </c>
      <c r="C12" s="43">
        <v>44943</v>
      </c>
      <c r="D12" s="44">
        <f>D10*0.8</f>
        <v>17085408</v>
      </c>
      <c r="E12" s="17"/>
      <c r="F12" s="16"/>
      <c r="G12" s="45" t="s">
        <v>54</v>
      </c>
    </row>
    <row r="13" spans="2:13" ht="102" customHeight="1" x14ac:dyDescent="0.25">
      <c r="B13" s="10">
        <v>4</v>
      </c>
      <c r="C13" s="43">
        <v>44951</v>
      </c>
      <c r="D13" s="44">
        <f>D10*0.7</f>
        <v>14949731.999999998</v>
      </c>
      <c r="E13" s="17"/>
      <c r="F13" s="16"/>
      <c r="G13" s="45" t="s">
        <v>54</v>
      </c>
      <c r="M13" s="46"/>
    </row>
    <row r="14" spans="2:13" x14ac:dyDescent="0.25">
      <c r="B14" s="14"/>
      <c r="C14" s="15"/>
      <c r="D14" s="16"/>
      <c r="E14" s="17"/>
      <c r="F14" s="16"/>
      <c r="G14" s="18"/>
    </row>
    <row r="15" spans="2:13" x14ac:dyDescent="0.25">
      <c r="B15" s="14"/>
      <c r="C15" s="15"/>
      <c r="D15" s="16"/>
      <c r="E15" s="17"/>
      <c r="F15" s="16"/>
      <c r="G15" s="18"/>
    </row>
    <row r="16" spans="2:13"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0" t="s">
        <v>35</v>
      </c>
      <c r="C26" s="51"/>
      <c r="D26" s="51"/>
      <c r="E26" s="51"/>
      <c r="F26" s="51"/>
      <c r="G26" s="51"/>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78" t="s">
        <v>7</v>
      </c>
      <c r="B1" s="7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9" t="s">
        <v>35</v>
      </c>
      <c r="B12" s="7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2023-02-22T13:22:29Z</dcterms:modified>
</cp:coreProperties>
</file>