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<sst xmlns="http://schemas.openxmlformats.org/spreadsheetml/2006/main" count="148" uniqueCount="106">
  <si>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</si>
  <si>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</si>
  <si>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</si>
  <si>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</si>
  <si>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</si>
  <si>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</si>
  <si>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</si>
  <si>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</si>
  <si>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</si>
  <si>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</si>
  <si>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</si>
  <si>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</si>
  <si>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</si>
  <si>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</si>
  <si>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</si>
  <si>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</si>
  <si>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</si>
  <si>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</si>
  <si>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</si>
  <si>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</si>
  <si>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</si>
  <si>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</si>
  <si>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</si>
  <si>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</si>
  <si>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</si>
  <si>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</si>
  <si>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</si>
  <si>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</si>
  <si>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</si>
  <si>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</si>
  <si>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</si>
  <si>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</si>
  <si>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</si>
  <si>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</si>
  <si>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</si>
  <si>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</si>
  <si>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</si>
  <si>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</si>
  <si>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</si>
  <si>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</si>
  <si>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</si>
  <si>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</si>
  <si>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</si>
  <si>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</si>
  <si>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</si>
  <si>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</si>
  <si>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</si>
  <si>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</si>
  <si>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</si>
  <si>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</si>
  <si>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</si>
  <si>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</si>
  <si>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</si>
  <si>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</si>
  <si>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</si>
  <si>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</si>
  <si>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</si>
  <si>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</si>
  <si>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</si>
  <si>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</si>
  <si>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</si>
  <si>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</si>
  <si>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</si>
  <si>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</si>
  <si>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</si>
  <si>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</si>
  <si>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</si>
  <si>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</si>
  <si>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</si>
  <si>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</si>
  <si>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</si>
  <si>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</si>
  <si>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</si>
  <si>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</si>
  <si>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</si>
  <si>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</si>
  <si>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</si>
  <si>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</si>
  <si>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</si>
  <si>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</si>
  <si>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</si>
  <si>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</si>
  <si>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2010 року</t>
  </si>
  <si>
    <t>Будівлі гаражів, загальною площею 224,2  кв. м, за адресою: Луганська обл., м. Алчевськ, вулиця Леніна, 44 а. Реєстровий номер 203 в реєстровій книзі 1). Інвентарний № 83748.</t>
  </si>
  <si>
    <t>Луганська обл., м. Алчевськ, вулиця Леніна, 44 а</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</si>
  <si>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</si>
  <si>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</si>
  <si>
    <t>G22N027146</t>
  </si>
  <si>
    <t>В складі лоту з об`єктом нерухомості та основними засобами. Не відбулися у зв’язку з відсутністю учасників.</t>
  </si>
  <si>
    <t>https://www.fg.gov.ua/passport/59978</t>
  </si>
  <si>
    <t>https://www.fg.gov.ua/lot/172244</t>
  </si>
  <si>
    <t>https://www.fg.gov.ua/passport/60144</t>
  </si>
  <si>
    <t>https://www.fg.gov.ua/passport/60213</t>
  </si>
  <si>
    <t>https://www.fg.gov.ua/passport/60290</t>
  </si>
  <si>
    <t>G22N027432</t>
  </si>
  <si>
    <t>https://www.fg.gov.ua/passport/60536</t>
  </si>
  <si>
    <t>https://www.fg.gov.ua/lot/172506</t>
  </si>
  <si>
    <t>https://www.fg.gov.ua/passport/60616</t>
  </si>
  <si>
    <t>https://www.fg.gov.ua/passport/60644</t>
  </si>
  <si>
    <t>https://www.fg.gov.ua/passport/60686</t>
  </si>
  <si>
    <t>G22N027563</t>
  </si>
  <si>
    <t>https://www.fg.gov.ua/passport/60883</t>
  </si>
  <si>
    <t>https://www.fg.gov.ua/lot/172655</t>
  </si>
  <si>
    <t>https://www.fg.gov.ua/passport/60930</t>
  </si>
  <si>
    <t>https://www.fg.gov.ua/passport/60961</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</si>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</sst>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114301</xdr:colOff>
      <xdr:row>1</xdr:row>
      <xdr:rowOff>561975</xdr:rowOff>
    </xdr:from>
    <xdr:to>
      <xdr:col>10</xdr:col>
      <xdr:colOff>523875</xdr:colOff>
      <xdr:row>13</xdr:row>
      <xdr:rowOff>38101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0" t="17177" r="3764" b="18139"/>
        <a:stretch/>
      </xdr:blipFill>
      <xdr:spPr>
        <a:xfrm>
          <a:off x="3600451" y="762000"/>
          <a:ext cx="2847974" cy="2181226"/>
        </a:xfrm>
        <a:prstGeom prst="rect">
          <a:avLst/>
        </a:prstGeom>
      </xdr:spPr>
    </xdr:pic>
    <xdr:clientData/>
  </xdr:twoCellAnchor>
  <xdr:twoCellAnchor editAs="oneCell">
    <xdr:from>
      <xdr:col>1</xdr:col>
      <xdr:colOff>180975</xdr:colOff>
      <xdr:row>1</xdr:row>
      <xdr:rowOff>571500</xdr:rowOff>
    </xdr:from>
    <xdr:to>
      <xdr:col>6</xdr:col>
      <xdr:colOff>38100</xdr:colOff>
      <xdr:row>13</xdr:row>
      <xdr:rowOff>51219</xdr:rowOff>
    </xdr:to>
    <xdr:pic>
      <xdr:nvPicPr>
        <xdr:cNvPr id="8" name="Рисунок 7" descr="Гараж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77" t="12202" r="919" b="11979"/>
        <a:stretch/>
      </xdr:blipFill>
      <xdr:spPr>
        <a:xfrm>
          <a:off x="619125" y="771525"/>
          <a:ext cx="2905125" cy="218481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13" Type="http://schemas.openxmlformats.org/officeDocument/2006/relationships/hyperlink" Target="https://www.fg.gov.ua/lot/172506" TargetMode="External"/><Relationship Id="rId18" Type="http://schemas.openxmlformats.org/officeDocument/2006/relationships/hyperlink" Target="https://www.fg.gov.ua/passport/60930"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5" TargetMode="External"/><Relationship Id="rId7" Type="http://schemas.openxmlformats.org/officeDocument/2006/relationships/hyperlink" Target="https://www.fg.gov.ua/lot/172244" TargetMode="External"/><Relationship Id="rId12" Type="http://schemas.openxmlformats.org/officeDocument/2006/relationships/hyperlink" Target="https://www.fg.gov.ua/lot/172506" TargetMode="External"/><Relationship Id="rId17" Type="http://schemas.openxmlformats.org/officeDocument/2006/relationships/hyperlink" Target="https://www.fg.gov.ua/passport/6088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5"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lot/172244" TargetMode="External"/><Relationship Id="rId15" Type="http://schemas.openxmlformats.org/officeDocument/2006/relationships/hyperlink" Target="https://www.fg.gov.ua/lot/172506" TargetMode="External"/><Relationship Id="rId23" Type="http://schemas.openxmlformats.org/officeDocument/2006/relationships/hyperlink" Target="https://www.fg.gov.ua/lot/172655"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6" TargetMode="External"/><Relationship Id="rId22" Type="http://schemas.openxmlformats.org/officeDocument/2006/relationships/hyperlink" Target="https://www.fg.gov.ua/lot/17265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2" sqref="H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22" t="s">
        <v>77</v>
      </c>
      <c r="C2" s="123"/>
      <c r="D2" s="5"/>
    </row>
    <row r="3" spans="1:16384" x14ac:dyDescent="0.3">
      <c r="A3" s="6"/>
      <c r="B3" s="19" t="s">
        <v>4</v>
      </c>
      <c r="C3" s="20" t="s">
        <v>63</v>
      </c>
      <c r="D3" s="5"/>
    </row>
    <row r="4" spans="1:16384" x14ac:dyDescent="0.3">
      <c r="A4" s="6"/>
      <c r="B4" s="124" t="s">
        <v>5</v>
      </c>
      <c r="C4" s="125"/>
      <c r="D4" s="5"/>
    </row>
    <row r="5" spans="1:16384" x14ac:dyDescent="0.3">
      <c r="A5" s="6"/>
      <c r="B5" s="17" t="s">
        <v>20</v>
      </c>
      <c r="C5" s="21" t="s">
        <v>25</v>
      </c>
      <c r="D5" s="5"/>
    </row>
    <row r="6" spans="1:16384" ht="83.25" customHeight="1" x14ac:dyDescent="0.3">
      <c r="A6" s="6"/>
      <c r="B6" s="8" t="s">
        <v>50</v>
      </c>
      <c r="C6" s="45" t="s">
        <v>83</v>
      </c>
    </row>
    <row r="7" spans="1:16384" ht="18.75" customHeight="1" x14ac:dyDescent="0.3">
      <c r="A7" s="6"/>
      <c r="B7" s="10" t="s">
        <v>6</v>
      </c>
      <c r="C7" s="9" t="s">
        <v>64</v>
      </c>
    </row>
    <row r="8" spans="1:16384" x14ac:dyDescent="0.3">
      <c r="A8" s="6"/>
      <c r="B8" s="10" t="s">
        <v>7</v>
      </c>
      <c r="C8" s="9" t="s">
        <v>86</v>
      </c>
    </row>
    <row r="9" spans="1:16384" x14ac:dyDescent="0.3">
      <c r="A9" s="6"/>
      <c r="B9" s="10" t="s">
        <v>8</v>
      </c>
      <c r="C9" s="45" t="s">
        <v>84</v>
      </c>
    </row>
    <row r="10" spans="1:16384" ht="14.25" customHeight="1" x14ac:dyDescent="0.3">
      <c r="A10" s="6"/>
      <c r="B10" s="10" t="s">
        <v>9</v>
      </c>
      <c r="C10" s="9">
        <v>224.2</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28" t="s">
        <v>13</v>
      </c>
      <c r="C19" s="129"/>
    </row>
    <row r="20" spans="1:4" ht="15" customHeight="1" x14ac:dyDescent="0.3">
      <c r="A20" s="6"/>
      <c r="B20" s="14" t="s">
        <v>81</v>
      </c>
      <c r="C20" s="130" t="s">
        <v>12</v>
      </c>
    </row>
    <row r="21" spans="1:4" x14ac:dyDescent="0.3">
      <c r="A21" s="6"/>
      <c r="B21" s="29" t="s">
        <v>48</v>
      </c>
      <c r="C21" s="130"/>
    </row>
    <row r="22" spans="1:4" ht="15" customHeight="1" thickBot="1" x14ac:dyDescent="0.35">
      <c r="A22" s="6"/>
      <c r="B22" s="15" t="s">
        <v>21</v>
      </c>
      <c r="C22" s="131"/>
    </row>
    <row r="23" spans="1:4" ht="16.2" thickBot="1" x14ac:dyDescent="0.35">
      <c r="A23" s="6"/>
    </row>
    <row r="24" spans="1:4" ht="41.25" customHeight="1" thickBot="1" x14ac:dyDescent="0.35">
      <c r="A24" s="6"/>
      <c r="B24" s="133" t="s">
        <v>80</v>
      </c>
      <c r="C24" s="134"/>
    </row>
    <row r="25" spans="1:4" ht="41.25" customHeight="1" thickBot="1" x14ac:dyDescent="0.35">
      <c r="A25" s="6"/>
      <c r="B25" s="133" t="s">
        <v>85</v>
      </c>
      <c r="C25" s="134"/>
    </row>
    <row r="26" spans="1:4" ht="49.5" customHeight="1" x14ac:dyDescent="0.3">
      <c r="A26" s="6"/>
      <c r="B26" s="126" t="s">
        <v>19</v>
      </c>
      <c r="C26" s="126"/>
    </row>
    <row r="27" spans="1:4" ht="143.25" customHeight="1" x14ac:dyDescent="0.3">
      <c r="B27" s="126" t="s">
        <v>59</v>
      </c>
      <c r="C27" s="126"/>
    </row>
    <row r="28" spans="1:4" ht="101.25" customHeight="1" x14ac:dyDescent="0.3">
      <c r="B28" s="126" t="s">
        <v>22</v>
      </c>
      <c r="C28" s="126"/>
    </row>
    <row r="29" spans="1:4" ht="101.25" customHeight="1" x14ac:dyDescent="0.3">
      <c r="B29" s="132" t="s">
        <v>58</v>
      </c>
      <c r="C29" s="132"/>
    </row>
    <row r="30" spans="1:4" ht="59.25" customHeight="1" x14ac:dyDescent="0.3">
      <c r="B30" s="127" t="s">
        <v>57</v>
      </c>
      <c r="C30" s="127"/>
      <c r="D30" s="37"/>
    </row>
    <row r="31" spans="1:4" ht="59.25" customHeight="1" x14ac:dyDescent="0.3">
      <c r="B31" s="79" t="s">
        <v>62</v>
      </c>
      <c r="C31" s="79"/>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zoomScaleNormal="100" workbookViewId="0">
      <selection activeCell="F19" sqref="F19"/>
    </sheetView>
  </sheetViews>
  <sheetFormatPr defaultColWidth="9.109375" defaultRowHeight="13.8" x14ac:dyDescent="0.25"/>
  <cols>
    <col min="1" max="1" width="6.5546875" style="23" customWidth="1"/>
    <col min="2" max="11" width="9.109375" style="23"/>
    <col min="12" max="12" width="18.44140625" style="23" customWidth="1"/>
    <col min="13" max="16384" width="9.109375" style="23"/>
  </cols>
  <sheetData>
    <row r="1" spans="1:25" ht="15.6" x14ac:dyDescent="0.3">
      <c r="A1" s="80" t="s">
        <v>78</v>
      </c>
      <c r="B1" s="81"/>
      <c r="C1" s="81"/>
      <c r="D1" s="81"/>
      <c r="E1" s="81"/>
      <c r="F1" s="81"/>
      <c r="G1" s="81"/>
      <c r="H1" s="81"/>
      <c r="I1" s="81"/>
      <c r="J1" s="81"/>
      <c r="K1" s="81"/>
      <c r="L1" s="81"/>
      <c r="M1" s="81"/>
    </row>
    <row r="2" spans="1:25" ht="45.75" customHeight="1" x14ac:dyDescent="0.25">
      <c r="A2" s="28"/>
      <c r="B2" s="82" t="s">
        <v>22</v>
      </c>
      <c r="C2" s="82"/>
      <c r="D2" s="82"/>
      <c r="E2" s="82"/>
      <c r="F2" s="82"/>
      <c r="G2" s="82"/>
      <c r="H2" s="82"/>
      <c r="I2" s="82"/>
      <c r="J2" s="82"/>
      <c r="K2" s="82"/>
      <c r="L2" s="82"/>
      <c r="M2" s="28"/>
    </row>
    <row r="3" spans="1:25" ht="15" customHeight="1" x14ac:dyDescent="0.3">
      <c r="A3" s="28"/>
      <c r="B3" s="28"/>
      <c r="C3" s="28"/>
      <c r="D3" s="28"/>
      <c r="E3" s="28"/>
      <c r="F3" s="28"/>
      <c r="G3" s="28"/>
      <c r="H3" s="28"/>
      <c r="I3" s="28"/>
      <c r="J3" s="28"/>
      <c r="K3" s="28"/>
      <c r="L3" s="83" t="s">
        <v>82</v>
      </c>
      <c r="M3" s="84"/>
      <c r="N3" s="84"/>
      <c r="O3" s="84"/>
      <c r="P3" s="87"/>
      <c r="Q3" s="87"/>
      <c r="R3" s="87"/>
      <c r="S3" s="87"/>
      <c r="T3" s="87"/>
      <c r="U3" s="87"/>
      <c r="V3" s="87"/>
      <c r="W3" s="87"/>
    </row>
    <row r="4" spans="1:25" ht="15.6" x14ac:dyDescent="0.3">
      <c r="A4" s="28"/>
      <c r="B4" s="28"/>
      <c r="C4" s="28"/>
      <c r="D4" s="28"/>
      <c r="E4" s="28"/>
      <c r="F4" s="28"/>
      <c r="G4" s="28"/>
      <c r="H4" s="28"/>
      <c r="I4" s="28"/>
      <c r="J4" s="28"/>
      <c r="K4" s="28"/>
      <c r="L4" s="28"/>
      <c r="M4" s="28"/>
      <c r="N4" s="83"/>
      <c r="O4" s="84"/>
      <c r="P4" s="84"/>
      <c r="Q4" s="84"/>
      <c r="R4" s="87"/>
      <c r="S4" s="87"/>
      <c r="T4" s="87"/>
      <c r="U4" s="87"/>
      <c r="V4" s="87"/>
      <c r="W4" s="87"/>
      <c r="X4" s="87"/>
      <c r="Y4" s="87"/>
    </row>
    <row r="5" spans="1:25" ht="15.6" x14ac:dyDescent="0.3">
      <c r="A5" s="28"/>
      <c r="B5" s="28"/>
      <c r="C5" s="28"/>
      <c r="D5" s="28"/>
      <c r="E5" s="28"/>
      <c r="F5" s="28"/>
      <c r="G5" s="28"/>
      <c r="H5" s="28"/>
      <c r="I5" s="28"/>
      <c r="J5" s="28"/>
      <c r="K5" s="83"/>
      <c r="L5" s="84"/>
      <c r="M5" s="84"/>
      <c r="N5" s="84"/>
      <c r="O5" s="87"/>
      <c r="P5" s="87"/>
      <c r="Q5" s="87"/>
      <c r="R5" s="87"/>
      <c r="S5" s="87"/>
      <c r="T5" s="87"/>
      <c r="U5" s="87"/>
      <c r="V5" s="87"/>
    </row>
    <row r="6" spans="1:25" ht="15.6" x14ac:dyDescent="0.3">
      <c r="A6" s="28"/>
      <c r="B6" s="28"/>
      <c r="C6" s="28"/>
      <c r="D6" s="28"/>
      <c r="E6" s="28"/>
      <c r="F6" s="28"/>
      <c r="G6" s="28"/>
      <c r="H6" s="28"/>
      <c r="I6" s="28"/>
      <c r="J6" s="28"/>
      <c r="K6" s="28"/>
      <c r="L6" s="28"/>
      <c r="M6" s="83"/>
      <c r="N6" s="84"/>
      <c r="O6" s="84"/>
      <c r="P6" s="84"/>
      <c r="Q6" s="87"/>
      <c r="R6" s="87"/>
      <c r="S6" s="87"/>
      <c r="T6" s="87"/>
      <c r="U6" s="87"/>
      <c r="V6" s="87"/>
      <c r="W6" s="87"/>
      <c r="X6" s="87"/>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83"/>
      <c r="B14" s="84"/>
      <c r="C14" s="84"/>
      <c r="D14" s="84"/>
      <c r="E14" s="87"/>
      <c r="F14" s="87"/>
      <c r="G14" s="87"/>
      <c r="H14" s="87"/>
      <c r="I14" s="87"/>
      <c r="J14" s="87"/>
      <c r="K14" s="87"/>
      <c r="L14" s="87"/>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20" spans="1:12" ht="79.5" customHeight="1" x14ac:dyDescent="0.3">
      <c r="A20" s="83" t="s">
        <v>73</v>
      </c>
      <c r="B20" s="84"/>
      <c r="C20" s="84"/>
      <c r="D20" s="84"/>
      <c r="E20" s="46"/>
      <c r="F20" s="27"/>
      <c r="G20" s="24" t="s">
        <v>42</v>
      </c>
      <c r="H20" s="27"/>
      <c r="I20" s="27"/>
      <c r="J20" s="85" t="s">
        <v>72</v>
      </c>
      <c r="K20" s="86"/>
      <c r="L20" s="86"/>
    </row>
    <row r="21" spans="1:12" ht="15.6" x14ac:dyDescent="0.25">
      <c r="A21" s="46"/>
      <c r="B21" s="46"/>
      <c r="C21" s="46"/>
      <c r="D21" s="46"/>
      <c r="E21" s="46"/>
      <c r="F21" s="27"/>
      <c r="G21" s="24" t="s">
        <v>43</v>
      </c>
      <c r="H21" s="27"/>
      <c r="I21" s="27"/>
      <c r="J21" s="27"/>
      <c r="K21" s="24"/>
      <c r="L21" s="27"/>
    </row>
  </sheetData>
  <mergeCells count="9">
    <mergeCell ref="A1:M1"/>
    <mergeCell ref="B2:L2"/>
    <mergeCell ref="A20:D20"/>
    <mergeCell ref="J20:L20"/>
    <mergeCell ref="A14:L14"/>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I21" sqref="I21"/>
    </sheetView>
  </sheetViews>
  <sheetFormatPr defaultColWidth="9.109375" defaultRowHeight="15.6" x14ac:dyDescent="0.3"/>
  <cols>
    <col min="1" max="1" width="4.6640625" style="4" customWidth="1"/>
    <col min="2" max="2" width="6.109375" style="4" customWidth="1"/>
    <col min="3" max="3" width="19.109375" style="4" customWidth="1"/>
    <col min="4" max="4" width="25.109375" style="4" customWidth="1"/>
    <col min="5" max="5" width="21.88671875" style="4" customWidth="1"/>
    <col min="6" max="6" width="24.33203125" style="4" customWidth="1"/>
    <col min="7" max="7" width="19" style="4" customWidth="1"/>
    <col min="8" max="8" width="27" style="4" customWidth="1"/>
    <col min="9" max="9" width="26.5546875" style="4" customWidth="1"/>
    <col min="10" max="10" width="25.109375" style="4" customWidth="1"/>
    <col min="11" max="16384" width="9.109375" style="4"/>
  </cols>
  <sheetData>
    <row r="1" spans="2:10" ht="16.2" thickBot="1" x14ac:dyDescent="0.35"/>
    <row r="2" spans="2:10" s="7" customFormat="1" ht="16.2" thickBot="1" x14ac:dyDescent="0.35">
      <c r="B2" s="94" t="s">
        <v>15</v>
      </c>
      <c r="C2" s="95"/>
      <c r="D2" s="95"/>
      <c r="E2" s="95"/>
      <c r="F2" s="95"/>
      <c r="G2" s="95"/>
      <c r="H2" s="96"/>
    </row>
    <row r="3" spans="2:10" s="7" customFormat="1" x14ac:dyDescent="0.3">
      <c r="B3" s="97" t="s">
        <v>16</v>
      </c>
      <c r="C3" s="98"/>
      <c r="D3" s="99"/>
      <c r="E3" s="100" t="s">
        <v>75</v>
      </c>
      <c r="F3" s="101"/>
      <c r="G3" s="101"/>
      <c r="H3" s="102"/>
    </row>
    <row r="4" spans="2:10" s="7" customFormat="1" x14ac:dyDescent="0.3">
      <c r="B4" s="103" t="s">
        <v>53</v>
      </c>
      <c r="C4" s="104"/>
      <c r="D4" s="105"/>
      <c r="E4" s="106" t="s">
        <v>76</v>
      </c>
      <c r="F4" s="107"/>
      <c r="G4" s="107"/>
      <c r="H4" s="108"/>
    </row>
    <row r="5" spans="2:10" s="7" customFormat="1" x14ac:dyDescent="0.3">
      <c r="B5" s="88" t="s">
        <v>17</v>
      </c>
      <c r="C5" s="89"/>
      <c r="D5" s="90"/>
      <c r="E5" s="91">
        <v>44652</v>
      </c>
      <c r="F5" s="92"/>
      <c r="G5" s="92"/>
      <c r="H5" s="93"/>
    </row>
    <row r="6" spans="2:10" s="7" customFormat="1" ht="16.2" thickBot="1" x14ac:dyDescent="0.35">
      <c r="B6" s="112" t="s">
        <v>18</v>
      </c>
      <c r="C6" s="113"/>
      <c r="D6" s="114"/>
      <c r="E6" s="115" t="e">
        <f>#REF!</f>
        <v>#REF!</v>
      </c>
      <c r="F6" s="116"/>
      <c r="G6" s="116"/>
      <c r="H6" s="117"/>
    </row>
    <row r="7" spans="2:10" ht="16.2" thickBot="1" x14ac:dyDescent="0.35"/>
    <row r="8" spans="2:10" ht="16.2" thickBot="1" x14ac:dyDescent="0.35">
      <c r="B8" s="118" t="s">
        <v>46</v>
      </c>
      <c r="C8" s="119"/>
      <c r="D8" s="119"/>
      <c r="E8" s="119"/>
      <c r="F8" s="119"/>
      <c r="G8" s="119"/>
      <c r="H8" s="119"/>
      <c r="I8" s="109" t="s">
        <v>3</v>
      </c>
      <c r="J8" s="110"/>
    </row>
    <row r="9" spans="2:10" ht="46.8" x14ac:dyDescent="0.3">
      <c r="B9" s="32" t="s">
        <v>0</v>
      </c>
      <c r="C9" s="33" t="s">
        <v>44</v>
      </c>
      <c r="D9" s="33" t="s">
        <v>1</v>
      </c>
      <c r="E9" s="34" t="s">
        <v>54</v>
      </c>
      <c r="F9" s="34" t="s">
        <v>55</v>
      </c>
      <c r="G9" s="33" t="s">
        <v>2</v>
      </c>
      <c r="H9" s="44" t="s">
        <v>56</v>
      </c>
      <c r="I9" s="35" t="s">
        <v>47</v>
      </c>
      <c r="J9" s="36" t="s">
        <v>49</v>
      </c>
    </row>
    <row r="10" spans="2:10" ht="95.25" customHeight="1" x14ac:dyDescent="0.3">
      <c r="B10" s="47">
        <v>1</v>
      </c>
      <c r="C10" s="49" t="s">
        <v>87</v>
      </c>
      <c r="D10" s="50">
        <v>45685</v>
      </c>
      <c r="E10" s="51">
        <v>282000</v>
      </c>
      <c r="F10" s="52">
        <v>0</v>
      </c>
      <c r="G10" s="53"/>
      <c r="H10" s="59" t="s">
        <v>88</v>
      </c>
      <c r="I10" s="60" t="s">
        <v>89</v>
      </c>
      <c r="J10" s="61" t="s">
        <v>90</v>
      </c>
    </row>
    <row r="11" spans="2:10" ht="78" x14ac:dyDescent="0.3">
      <c r="B11" s="47">
        <v>2</v>
      </c>
      <c r="C11" s="49" t="s">
        <v>87</v>
      </c>
      <c r="D11" s="50">
        <v>45693</v>
      </c>
      <c r="E11" s="51">
        <f>E10*0.9</f>
        <v>253800</v>
      </c>
      <c r="F11" s="52">
        <v>0.1</v>
      </c>
      <c r="G11" s="53"/>
      <c r="H11" s="59" t="s">
        <v>88</v>
      </c>
      <c r="I11" s="60" t="s">
        <v>91</v>
      </c>
      <c r="J11" s="61" t="s">
        <v>90</v>
      </c>
    </row>
    <row r="12" spans="2:10" ht="78" x14ac:dyDescent="0.3">
      <c r="B12" s="47">
        <v>3</v>
      </c>
      <c r="C12" s="49" t="s">
        <v>87</v>
      </c>
      <c r="D12" s="50">
        <v>45701</v>
      </c>
      <c r="E12" s="51">
        <f>E10*0.8</f>
        <v>225600</v>
      </c>
      <c r="F12" s="52">
        <v>0.2</v>
      </c>
      <c r="G12" s="53"/>
      <c r="H12" s="59" t="s">
        <v>88</v>
      </c>
      <c r="I12" s="60" t="s">
        <v>92</v>
      </c>
      <c r="J12" s="61" t="s">
        <v>90</v>
      </c>
    </row>
    <row r="13" spans="2:10" ht="78" x14ac:dyDescent="0.3">
      <c r="B13" s="47">
        <v>4</v>
      </c>
      <c r="C13" s="49" t="s">
        <v>87</v>
      </c>
      <c r="D13" s="50">
        <v>45709</v>
      </c>
      <c r="E13" s="51">
        <f>E10*0.7</f>
        <v>197400</v>
      </c>
      <c r="F13" s="52">
        <v>0.3</v>
      </c>
      <c r="G13" s="53"/>
      <c r="H13" s="59" t="s">
        <v>88</v>
      </c>
      <c r="I13" s="60" t="s">
        <v>93</v>
      </c>
      <c r="J13" s="61" t="s">
        <v>90</v>
      </c>
    </row>
    <row r="14" spans="2:10" ht="78" x14ac:dyDescent="0.3">
      <c r="B14" s="47">
        <v>5</v>
      </c>
      <c r="C14" s="49" t="s">
        <v>94</v>
      </c>
      <c r="D14" s="50">
        <v>45750</v>
      </c>
      <c r="E14" s="74">
        <f>E13*0.9</f>
        <v>177660</v>
      </c>
      <c r="F14" s="52">
        <v>0.37</v>
      </c>
      <c r="G14" s="53"/>
      <c r="H14" s="59" t="s">
        <v>88</v>
      </c>
      <c r="I14" s="60" t="s">
        <v>95</v>
      </c>
      <c r="J14" s="61" t="s">
        <v>96</v>
      </c>
    </row>
    <row r="15" spans="2:10" ht="78" x14ac:dyDescent="0.3">
      <c r="B15" s="47">
        <v>6</v>
      </c>
      <c r="C15" s="49" t="s">
        <v>94</v>
      </c>
      <c r="D15" s="50">
        <v>45757</v>
      </c>
      <c r="E15" s="74">
        <f>E14*0.9</f>
        <v>159894</v>
      </c>
      <c r="F15" s="52">
        <v>0.43</v>
      </c>
      <c r="G15" s="53"/>
      <c r="H15" s="59" t="s">
        <v>88</v>
      </c>
      <c r="I15" s="60" t="s">
        <v>97</v>
      </c>
      <c r="J15" s="61" t="s">
        <v>96</v>
      </c>
    </row>
    <row r="16" spans="2:10" ht="78" x14ac:dyDescent="0.3">
      <c r="B16" s="47">
        <v>7</v>
      </c>
      <c r="C16" s="49" t="s">
        <v>94</v>
      </c>
      <c r="D16" s="50">
        <v>45764</v>
      </c>
      <c r="E16" s="74">
        <f>E14*0.8</f>
        <v>142128</v>
      </c>
      <c r="F16" s="52">
        <v>0.5</v>
      </c>
      <c r="G16" s="53"/>
      <c r="H16" s="59" t="s">
        <v>88</v>
      </c>
      <c r="I16" s="60" t="s">
        <v>98</v>
      </c>
      <c r="J16" s="61" t="s">
        <v>96</v>
      </c>
    </row>
    <row r="17" spans="2:10" ht="78" x14ac:dyDescent="0.3">
      <c r="B17" s="47">
        <v>8</v>
      </c>
      <c r="C17" s="49" t="s">
        <v>94</v>
      </c>
      <c r="D17" s="50">
        <v>45771</v>
      </c>
      <c r="E17" s="74">
        <f>E14*0.7</f>
        <v>124361.99999999999</v>
      </c>
      <c r="F17" s="52">
        <v>0.56000000000000005</v>
      </c>
      <c r="G17" s="53"/>
      <c r="H17" s="59" t="s">
        <v>88</v>
      </c>
      <c r="I17" s="77" t="s">
        <v>99</v>
      </c>
      <c r="J17" s="61" t="s">
        <v>96</v>
      </c>
    </row>
    <row r="18" spans="2:10" ht="78" x14ac:dyDescent="0.3">
      <c r="B18" s="47">
        <v>9</v>
      </c>
      <c r="C18" s="49" t="s">
        <v>100</v>
      </c>
      <c r="D18" s="50">
        <v>45812</v>
      </c>
      <c r="E18" s="74">
        <f>E17*0.9</f>
        <v>111925.79999999999</v>
      </c>
      <c r="F18" s="52">
        <v>0.6</v>
      </c>
      <c r="G18" s="53"/>
      <c r="H18" s="59" t="s">
        <v>88</v>
      </c>
      <c r="I18" s="60" t="s">
        <v>101</v>
      </c>
      <c r="J18" s="61" t="s">
        <v>102</v>
      </c>
    </row>
    <row r="19" spans="2:10" ht="78" x14ac:dyDescent="0.3">
      <c r="B19" s="47">
        <v>10</v>
      </c>
      <c r="C19" s="49" t="s">
        <v>100</v>
      </c>
      <c r="D19" s="50">
        <v>45819</v>
      </c>
      <c r="E19" s="74">
        <f>E18*0.9</f>
        <v>100733.21999999999</v>
      </c>
      <c r="F19" s="52">
        <v>0.64</v>
      </c>
      <c r="G19" s="53"/>
      <c r="H19" s="59" t="s">
        <v>88</v>
      </c>
      <c r="I19" s="60" t="s">
        <v>103</v>
      </c>
      <c r="J19" s="61" t="s">
        <v>102</v>
      </c>
    </row>
    <row r="20" spans="2:10" ht="78" x14ac:dyDescent="0.3">
      <c r="B20" s="47">
        <v>11</v>
      </c>
      <c r="C20" s="49" t="s">
        <v>100</v>
      </c>
      <c r="D20" s="50">
        <v>45826</v>
      </c>
      <c r="E20" s="74">
        <f>E18*0.8</f>
        <v>89540.64</v>
      </c>
      <c r="F20" s="52">
        <v>0.68</v>
      </c>
      <c r="G20" s="53"/>
      <c r="H20" s="59" t="s">
        <v>88</v>
      </c>
      <c r="I20" s="60" t="s">
        <v>104</v>
      </c>
      <c r="J20" s="61" t="s">
        <v>102</v>
      </c>
    </row>
    <row r="21" spans="2:10" ht="78" x14ac:dyDescent="0.3">
      <c r="B21" s="47">
        <v>12</v>
      </c>
      <c r="C21" s="49" t="s">
        <v>100</v>
      </c>
      <c r="D21" s="50">
        <v>45833</v>
      </c>
      <c r="E21" s="74">
        <f>E18*0.7</f>
        <v>78348.059999999983</v>
      </c>
      <c r="F21" s="52">
        <v>0.72</v>
      </c>
      <c r="G21" s="53"/>
      <c r="H21" s="59" t="s">
        <v>88</v>
      </c>
      <c r="I21" s="77" t="s">
        <v>105</v>
      </c>
      <c r="J21" s="61" t="s">
        <v>102</v>
      </c>
    </row>
    <row r="22" spans="2:10" x14ac:dyDescent="0.3">
      <c r="B22" s="47">
        <v>13</v>
      </c>
      <c r="C22" s="49"/>
      <c r="D22" s="50"/>
      <c r="E22" s="74"/>
      <c r="F22" s="52"/>
      <c r="G22" s="53"/>
      <c r="H22" s="44"/>
      <c r="I22" s="68"/>
      <c r="J22" s="69"/>
    </row>
    <row r="23" spans="2:10" x14ac:dyDescent="0.3">
      <c r="B23" s="47">
        <v>14</v>
      </c>
      <c r="C23" s="49"/>
      <c r="D23" s="50"/>
      <c r="E23" s="74"/>
      <c r="F23" s="52"/>
      <c r="G23" s="53"/>
      <c r="H23" s="44"/>
      <c r="I23" s="68"/>
      <c r="J23" s="69"/>
    </row>
    <row r="24" spans="2:10" x14ac:dyDescent="0.3">
      <c r="B24" s="48">
        <v>15</v>
      </c>
      <c r="C24" s="54"/>
      <c r="D24" s="55"/>
      <c r="E24" s="75"/>
      <c r="F24" s="56"/>
      <c r="G24" s="57"/>
      <c r="H24" s="58"/>
      <c r="I24" s="70"/>
      <c r="J24" s="71"/>
    </row>
    <row r="25" spans="2:10" x14ac:dyDescent="0.3">
      <c r="B25" s="48">
        <v>16</v>
      </c>
      <c r="C25" s="54"/>
      <c r="D25" s="55"/>
      <c r="E25" s="75"/>
      <c r="F25" s="56"/>
      <c r="G25" s="57"/>
      <c r="H25" s="58"/>
      <c r="I25" s="70"/>
      <c r="J25" s="71"/>
    </row>
    <row r="26" spans="2:10" x14ac:dyDescent="0.3">
      <c r="B26" s="48">
        <v>17</v>
      </c>
      <c r="C26" s="54"/>
      <c r="D26" s="55"/>
      <c r="E26" s="75"/>
      <c r="F26" s="56"/>
      <c r="G26" s="57"/>
      <c r="H26" s="58"/>
      <c r="I26" s="70"/>
      <c r="J26" s="71"/>
    </row>
    <row r="27" spans="2:10" x14ac:dyDescent="0.3">
      <c r="B27" s="48">
        <v>18</v>
      </c>
      <c r="C27" s="54"/>
      <c r="D27" s="55"/>
      <c r="E27" s="75"/>
      <c r="F27" s="56"/>
      <c r="G27" s="57"/>
      <c r="H27" s="58"/>
      <c r="I27" s="70"/>
      <c r="J27" s="71"/>
    </row>
    <row r="28" spans="2:10" x14ac:dyDescent="0.3">
      <c r="B28" s="48">
        <v>19</v>
      </c>
      <c r="C28" s="54"/>
      <c r="D28" s="55"/>
      <c r="E28" s="75"/>
      <c r="F28" s="56"/>
      <c r="G28" s="57"/>
      <c r="H28" s="58"/>
      <c r="I28" s="70"/>
      <c r="J28" s="71"/>
    </row>
    <row r="29" spans="2:10" x14ac:dyDescent="0.3">
      <c r="B29" s="48">
        <v>20</v>
      </c>
      <c r="C29" s="54"/>
      <c r="D29" s="55"/>
      <c r="E29" s="75"/>
      <c r="F29" s="56"/>
      <c r="G29" s="57"/>
      <c r="H29" s="58"/>
      <c r="I29" s="70"/>
      <c r="J29" s="71"/>
    </row>
    <row r="30" spans="2:10" x14ac:dyDescent="0.3">
      <c r="B30" s="48">
        <v>21</v>
      </c>
      <c r="C30" s="54"/>
      <c r="D30" s="55"/>
      <c r="E30" s="75"/>
      <c r="F30" s="56"/>
      <c r="G30" s="57"/>
      <c r="H30" s="58"/>
      <c r="I30" s="70"/>
      <c r="J30" s="71"/>
    </row>
    <row r="31" spans="2:10" x14ac:dyDescent="0.3">
      <c r="B31" s="48">
        <v>22</v>
      </c>
      <c r="C31" s="54"/>
      <c r="D31" s="55"/>
      <c r="E31" s="75"/>
      <c r="F31" s="56"/>
      <c r="G31" s="57"/>
      <c r="H31" s="58"/>
      <c r="I31" s="70"/>
      <c r="J31" s="71"/>
    </row>
    <row r="32" spans="2:10" x14ac:dyDescent="0.3">
      <c r="B32" s="48">
        <v>23</v>
      </c>
      <c r="C32" s="54"/>
      <c r="D32" s="55"/>
      <c r="E32" s="75"/>
      <c r="F32" s="56"/>
      <c r="G32" s="57"/>
      <c r="H32" s="58"/>
      <c r="I32" s="70"/>
      <c r="J32" s="71"/>
    </row>
    <row r="33" spans="2:10" x14ac:dyDescent="0.3">
      <c r="B33" s="48">
        <v>24</v>
      </c>
      <c r="C33" s="54"/>
      <c r="D33" s="55"/>
      <c r="E33" s="75"/>
      <c r="F33" s="56"/>
      <c r="G33" s="57"/>
      <c r="H33" s="58"/>
      <c r="I33" s="70"/>
      <c r="J33" s="71"/>
    </row>
    <row r="34" spans="2:10" ht="16.2" thickBot="1" x14ac:dyDescent="0.35">
      <c r="B34" s="62">
        <v>25</v>
      </c>
      <c r="C34" s="63"/>
      <c r="D34" s="64"/>
      <c r="E34" s="76"/>
      <c r="F34" s="66"/>
      <c r="G34" s="65"/>
      <c r="H34" s="67"/>
      <c r="I34" s="72"/>
      <c r="J34" s="73"/>
    </row>
    <row r="36" spans="2:10" ht="50.25" customHeight="1" x14ac:dyDescent="0.3">
      <c r="B36" s="120" t="s">
        <v>22</v>
      </c>
      <c r="C36" s="120"/>
      <c r="D36" s="120"/>
      <c r="E36" s="120"/>
      <c r="F36" s="120"/>
      <c r="G36" s="120"/>
      <c r="H36" s="120"/>
      <c r="I36" s="120"/>
      <c r="J36" s="120"/>
    </row>
    <row r="37" spans="2:10" ht="29.25" customHeight="1" x14ac:dyDescent="0.3">
      <c r="B37" s="121" t="s">
        <v>58</v>
      </c>
      <c r="C37" s="121"/>
      <c r="D37" s="121"/>
      <c r="E37" s="121"/>
      <c r="F37" s="121"/>
      <c r="G37" s="121"/>
      <c r="H37" s="121"/>
      <c r="I37" s="121"/>
      <c r="J37" s="121"/>
    </row>
    <row r="38" spans="2:10" ht="30.75" customHeight="1" x14ac:dyDescent="0.3">
      <c r="B38" s="121" t="s">
        <v>57</v>
      </c>
      <c r="C38" s="121"/>
      <c r="D38" s="121"/>
      <c r="E38" s="121"/>
      <c r="F38" s="121"/>
      <c r="G38" s="121"/>
      <c r="H38" s="121"/>
      <c r="I38" s="121"/>
      <c r="J38" s="121"/>
    </row>
    <row r="39" spans="2:10" ht="39" customHeight="1" x14ac:dyDescent="0.3">
      <c r="B39" s="12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1"/>
      <c r="D39" s="121"/>
      <c r="E39" s="121"/>
      <c r="F39" s="121"/>
      <c r="G39" s="121"/>
      <c r="H39" s="121"/>
      <c r="I39" s="121"/>
      <c r="J39" s="121"/>
    </row>
    <row r="41" spans="2:10" x14ac:dyDescent="0.3">
      <c r="C41" s="22"/>
      <c r="D41" s="22"/>
      <c r="E41" s="22"/>
      <c r="F41" s="22"/>
      <c r="G41" s="22"/>
      <c r="H41" s="22"/>
    </row>
    <row r="42" spans="2:10" ht="75" customHeight="1" x14ac:dyDescent="0.3">
      <c r="C42" s="111" t="s">
        <v>74</v>
      </c>
      <c r="D42" s="111"/>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78"/>
      <c r="C45" s="78"/>
      <c r="D45" s="78"/>
      <c r="E45" s="22"/>
      <c r="F45" s="22"/>
      <c r="G45" s="22"/>
      <c r="H45" s="22"/>
    </row>
    <row r="46" spans="2:10" x14ac:dyDescent="0.3">
      <c r="B46" s="78"/>
      <c r="C46" s="78"/>
      <c r="D46" s="78"/>
      <c r="E46" s="22"/>
      <c r="F46" s="22"/>
      <c r="G46" s="22"/>
      <c r="H46" s="22"/>
    </row>
    <row r="47" spans="2:10" x14ac:dyDescent="0.3">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2025-06-25T13:16:41Z</dcterms:modified>
</cp:coreProperties>
</file>