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gv-0-sv-fs01.fgv.ua\FGVSPACE\INFORMS\ДЕПАРТАМЕНТ КОНСОЛІДОВАНОГО ПРОДАЖУ\ВІДДІЛ ІНДИВІДУАЛЬНИХ ПРОДАЖІВ\Колесніченко\2023\08\359_МКУА_ПІБ_ГРІНЗУНД_К_АА_09.08\ППА\"/>
    </mc:Choice>
  </mc:AlternateContent>
  <bookViews>
    <workbookView xWindow="0" yWindow="0" windowWidth="28800" windowHeight="12300"/>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4" i="9" s="1"/>
  <c r="D12" i="9"/>
  <c r="D11" i="9"/>
  <c r="D17" i="9" l="1"/>
  <c r="D16" i="9"/>
  <c r="D15" i="9"/>
</calcChain>
</file>

<file path=xl/sharedStrings.xml><?xml version="1.0" encoding="utf-8"?>
<sst xmlns="http://schemas.openxmlformats.org/spreadsheetml/2006/main" count="76" uniqueCount="58">
  <si>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</si>
  <si>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</si>
  <si>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</si>
  <si>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</si>
  <si>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</si>
  <si>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</si>
  <si>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</si>
  <si>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</si>
  <si>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</si>
  <si>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</si>
  <si>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</si>
  <si>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</si>
  <si>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</si>
  <si>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</si>
  <si>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</si>
  <si>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</si>
  <si>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</si>
  <si>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</si>
  <si>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</si>
  <si>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</si>
  <si>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</si>
  <si>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</si>
  <si>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</si>
  <si>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</si>
  <si>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</si>
  <si>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</si>
  <si>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</si>
  <si>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</si>
  <si>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</si>
  <si>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</si>
  <si>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</si>
  <si>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</si>
  <si>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</si>
  <si>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</si>
  <si>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</si>
  <si>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</si>
  <si>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</si>
  <si>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</si>
  <si>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</si>
  <si>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</si>
  <si>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</si>
  <si>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</si>
  <si>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</si>
  <si>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Фонду гарантування вкладів</t>
  </si>
  <si>
    <t>фізичних осіб на ліквідацію</t>
  </si>
  <si>
    <t>ПАТ «ПРОМІНВЕСТБАНК»</t>
  </si>
  <si>
    <t>житлова нерухомість</t>
  </si>
  <si>
    <t>квартира</t>
  </si>
  <si>
    <t>Київська обл., Обухівський р., смт Козин, вулиця Старокиївська, будинок 139, квартира 5</t>
  </si>
  <si>
    <t>2 649 600,00 грн, без ПДВ</t>
  </si>
  <si>
    <t>Уповноважена особа</t>
  </si>
  <si>
    <t>Артем КАРАЧЕНЦЕВ</t>
  </si>
  <si>
    <t>так (земельна ділянка (кадастровий номер 3223155400:03:033:0117), площею 0,042 га, за адресою: Київська обл., Обухівський р-н, смт Козин, ТІЗ "ГРІН ЗУНД" )</t>
  </si>
  <si>
    <t>Так (обмежений фізичний доступ на територію)</t>
  </si>
  <si>
    <t>В складі лоту з земельною ділянкою.Не відбулися у зв`язку з відсутністю учасників.</t>
  </si>
  <si>
    <t>1.10. Наявність перешкод в доступі до нерухомого майна</t>
  </si>
  <si>
    <t>1.11. Оснащення інженерними системами</t>
  </si>
  <si>
    <t xml:space="preserve">Квартира, загальною площею 472,8 кв.м (житлова площа 102,4 кв.м), за адресою: Київська обл., Обухівський р., смт Козин, вулиця Старокиївська, будинок 139, квартира 5, реєстраційний номер об`єкту нерухомого майна: 1963871732231. Опис: склається з 3-х жилих кімнат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</si>
</sst>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s>
  <cellStyleXfs count="5">
    <xf numFmtId="0" fontId="0" fillId="0" borderId="0"/>
    <xf numFmtId="0" fontId="2" fillId="0" borderId="0"/>
    <xf numFmtId="164"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9">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5"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5"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4"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0" fontId="6" fillId="0" borderId="0" xfId="0" applyFont="1" applyAlignment="1">
      <alignment wrapText="1"/>
    </xf>
    <xf numFmtId="0" fontId="6" fillId="0" borderId="0" xfId="0" applyFont="1" applyAlignment="1">
      <alignment horizontal="right" wrapText="1"/>
    </xf>
    <xf numFmtId="14" fontId="9" fillId="0" borderId="1" xfId="0" applyNumberFormat="1" applyFont="1" applyBorder="1" applyAlignment="1">
      <alignment horizontal="center" vertical="center"/>
    </xf>
    <xf numFmtId="4" fontId="9" fillId="0" borderId="1" xfId="0" applyNumberFormat="1" applyFont="1" applyBorder="1" applyAlignment="1">
      <alignment horizontal="center" vertical="center"/>
    </xf>
    <xf numFmtId="9" fontId="9" fillId="0" borderId="1" xfId="3" applyFont="1" applyBorder="1" applyAlignment="1">
      <alignment horizontal="center" vertical="center"/>
    </xf>
    <xf numFmtId="165" fontId="9" fillId="0" borderId="1" xfId="2" applyNumberFormat="1" applyFont="1" applyBorder="1" applyAlignment="1">
      <alignment horizontal="center" vertical="center"/>
    </xf>
    <xf numFmtId="0" fontId="9" fillId="0" borderId="21" xfId="0" applyFont="1" applyBorder="1" applyAlignment="1">
      <alignment horizontal="center" vertical="center" wrapText="1"/>
    </xf>
    <xf numFmtId="0" fontId="6" fillId="0" borderId="0" xfId="0" applyFont="1"/>
    <xf numFmtId="0" fontId="9" fillId="0" borderId="30" xfId="0" applyFont="1" applyBorder="1"/>
    <xf numFmtId="14" fontId="9" fillId="0" borderId="2" xfId="0" applyNumberFormat="1" applyFont="1" applyBorder="1"/>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0" fontId="6" fillId="0" borderId="0" xfId="0" applyFont="1" applyAlignment="1">
      <alignment horizontal="right"/>
    </xf>
    <xf numFmtId="0" fontId="0" fillId="0" borderId="0" xfId="0" applyAlignment="1">
      <alignment horizontal="right"/>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6" fontId="9" fillId="0" borderId="24" xfId="0" applyNumberFormat="1" applyFont="1" applyFill="1" applyBorder="1" applyAlignment="1">
      <alignment horizontal="center" vertical="center"/>
    </xf>
    <xf numFmtId="166" fontId="9" fillId="0" borderId="26" xfId="0" applyNumberFormat="1" applyFont="1" applyFill="1" applyBorder="1" applyAlignment="1">
      <alignment horizontal="center" vertical="center"/>
    </xf>
    <xf numFmtId="166"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6690</xdr:colOff>
      <xdr:row>1</xdr:row>
      <xdr:rowOff>573568</xdr:rowOff>
    </xdr:from>
    <xdr:to>
      <xdr:col>5</xdr:col>
      <xdr:colOff>350866</xdr:colOff>
      <xdr:row>12</xdr:row>
      <xdr:rowOff>174475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44840" y="77359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189113</xdr:colOff>
      <xdr:row>2</xdr:row>
      <xdr:rowOff>5335</xdr:rowOff>
    </xdr:from>
    <xdr:to>
      <xdr:col>10</xdr:col>
      <xdr:colOff>542925</xdr:colOff>
      <xdr:row>13</xdr:row>
      <xdr:rowOff>7184</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894463" y="786385"/>
          <a:ext cx="1573012" cy="2097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407544</xdr:colOff>
      <xdr:row>2</xdr:row>
      <xdr:rowOff>11624</xdr:rowOff>
    </xdr:from>
    <xdr:to>
      <xdr:col>8</xdr:col>
      <xdr:colOff>133349</xdr:colOff>
      <xdr:row>12</xdr:row>
      <xdr:rowOff>179430</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284094" y="792674"/>
          <a:ext cx="1554605" cy="20728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596392</xdr:colOff>
      <xdr:row>2</xdr:row>
      <xdr:rowOff>5050</xdr:rowOff>
    </xdr:from>
    <xdr:to>
      <xdr:col>13</xdr:col>
      <xdr:colOff>342900</xdr:colOff>
      <xdr:row>13</xdr:row>
      <xdr:rowOff>9960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520942" y="786100"/>
          <a:ext cx="1575308" cy="21004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440966</xdr:colOff>
      <xdr:row>2</xdr:row>
      <xdr:rowOff>514</xdr:rowOff>
    </xdr:from>
    <xdr:to>
      <xdr:col>16</xdr:col>
      <xdr:colOff>190500</xdr:colOff>
      <xdr:row>13</xdr:row>
      <xdr:rowOff>9459</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194316" y="781564"/>
          <a:ext cx="1578334" cy="21044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257175</xdr:colOff>
      <xdr:row>13</xdr:row>
      <xdr:rowOff>174745</xdr:rowOff>
    </xdr:from>
    <xdr:to>
      <xdr:col>5</xdr:col>
      <xdr:colOff>457200</xdr:colOff>
      <xdr:row>28</xdr:row>
      <xdr:rowOff>123825</xdr:rowOff>
    </xdr:to>
    <xdr:pic>
      <xdr:nvPicPr>
        <xdr:cNvPr id="34" name="Рисунок 33"/>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95325" y="3051295"/>
          <a:ext cx="2638425" cy="28065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542926</xdr:colOff>
      <xdr:row>14</xdr:row>
      <xdr:rowOff>0</xdr:rowOff>
    </xdr:from>
    <xdr:to>
      <xdr:col>10</xdr:col>
      <xdr:colOff>76200</xdr:colOff>
      <xdr:row>28</xdr:row>
      <xdr:rowOff>134477</xdr:rowOff>
    </xdr:to>
    <xdr:pic>
      <xdr:nvPicPr>
        <xdr:cNvPr id="35" name="Рисунок 34"/>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419476" y="3067050"/>
          <a:ext cx="2581274" cy="28014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200026</xdr:colOff>
      <xdr:row>13</xdr:row>
      <xdr:rowOff>152401</xdr:rowOff>
    </xdr:from>
    <xdr:to>
      <xdr:col>14</xdr:col>
      <xdr:colOff>311699</xdr:colOff>
      <xdr:row>28</xdr:row>
      <xdr:rowOff>152401</xdr:rowOff>
    </xdr:to>
    <xdr:pic>
      <xdr:nvPicPr>
        <xdr:cNvPr id="36" name="Рисунок 35"/>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6124576" y="3028951"/>
          <a:ext cx="2550073" cy="2857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438151</xdr:colOff>
      <xdr:row>13</xdr:row>
      <xdr:rowOff>104775</xdr:rowOff>
    </xdr:from>
    <xdr:to>
      <xdr:col>18</xdr:col>
      <xdr:colOff>419100</xdr:colOff>
      <xdr:row>29</xdr:row>
      <xdr:rowOff>24842</xdr:rowOff>
    </xdr:to>
    <xdr:pic>
      <xdr:nvPicPr>
        <xdr:cNvPr id="37" name="Рисунок 36"/>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801101" y="2981325"/>
          <a:ext cx="2419349" cy="29680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3"/>
  <sheetViews>
    <sheetView tabSelected="1" zoomScale="90" zoomScaleNormal="90" workbookViewId="0">
      <selection activeCell="F10" sqref="F10"/>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53" t="s">
        <v>41</v>
      </c>
      <c r="C3" s="54"/>
      <c r="D3" s="28"/>
    </row>
    <row r="4" spans="1:4" x14ac:dyDescent="0.25">
      <c r="A4" s="27"/>
      <c r="B4" s="5" t="s">
        <v>10</v>
      </c>
      <c r="C4" s="29" t="s">
        <v>37</v>
      </c>
      <c r="D4" s="28"/>
    </row>
    <row r="5" spans="1:4" x14ac:dyDescent="0.25">
      <c r="A5" s="27"/>
      <c r="B5" s="55" t="s">
        <v>11</v>
      </c>
      <c r="C5" s="56"/>
      <c r="D5" s="28"/>
    </row>
    <row r="6" spans="1:4" ht="31.5" x14ac:dyDescent="0.25">
      <c r="A6" s="27"/>
      <c r="B6" s="24" t="s">
        <v>28</v>
      </c>
      <c r="C6" s="30">
        <v>1</v>
      </c>
      <c r="D6" s="28"/>
    </row>
    <row r="7" spans="1:4" ht="77.25" customHeight="1" x14ac:dyDescent="0.25">
      <c r="A7" s="27"/>
      <c r="B7" s="5" t="s">
        <v>12</v>
      </c>
      <c r="C7" s="31" t="s">
        <v>57</v>
      </c>
    </row>
    <row r="8" spans="1:4" ht="18.75" customHeight="1" x14ac:dyDescent="0.25">
      <c r="A8" s="27"/>
      <c r="B8" s="5" t="s">
        <v>13</v>
      </c>
      <c r="C8" s="31" t="s">
        <v>46</v>
      </c>
    </row>
    <row r="9" spans="1:4" x14ac:dyDescent="0.25">
      <c r="A9" s="27"/>
      <c r="B9" s="5" t="s">
        <v>14</v>
      </c>
      <c r="C9" s="31" t="s">
        <v>47</v>
      </c>
    </row>
    <row r="10" spans="1:4" ht="30" customHeight="1" x14ac:dyDescent="0.25">
      <c r="A10" s="27"/>
      <c r="B10" s="5" t="s">
        <v>15</v>
      </c>
      <c r="C10" s="31" t="s">
        <v>48</v>
      </c>
    </row>
    <row r="11" spans="1:4" ht="14.25" customHeight="1" x14ac:dyDescent="0.25">
      <c r="A11" s="27"/>
      <c r="B11" s="5" t="s">
        <v>16</v>
      </c>
      <c r="C11" s="31">
        <v>472.8</v>
      </c>
    </row>
    <row r="12" spans="1:4" ht="18" customHeight="1" x14ac:dyDescent="0.25">
      <c r="A12" s="27"/>
      <c r="B12" s="5" t="s">
        <v>17</v>
      </c>
      <c r="C12" s="31" t="s">
        <v>38</v>
      </c>
    </row>
    <row r="13" spans="1:4" ht="84.75" customHeight="1" x14ac:dyDescent="0.25">
      <c r="A13" s="27"/>
      <c r="B13" s="6" t="s">
        <v>21</v>
      </c>
      <c r="C13" s="31" t="s">
        <v>52</v>
      </c>
    </row>
    <row r="14" spans="1:4" ht="31.5" x14ac:dyDescent="0.25">
      <c r="A14" s="27"/>
      <c r="B14" s="6" t="s">
        <v>18</v>
      </c>
      <c r="C14" s="32" t="s">
        <v>38</v>
      </c>
    </row>
    <row r="15" spans="1:4" ht="31.5" x14ac:dyDescent="0.25">
      <c r="A15" s="27"/>
      <c r="B15" s="7" t="s">
        <v>32</v>
      </c>
      <c r="C15" s="32" t="s">
        <v>42</v>
      </c>
    </row>
    <row r="16" spans="1:4" ht="31.5" x14ac:dyDescent="0.25">
      <c r="A16" s="27"/>
      <c r="B16" s="7" t="s">
        <v>55</v>
      </c>
      <c r="C16" s="32" t="s">
        <v>53</v>
      </c>
    </row>
    <row r="17" spans="1:12" ht="31.5" x14ac:dyDescent="0.25">
      <c r="A17" s="27"/>
      <c r="B17" s="5" t="s">
        <v>56</v>
      </c>
      <c r="C17" s="33" t="s">
        <v>38</v>
      </c>
    </row>
    <row r="18" spans="1:12" ht="15" customHeight="1" x14ac:dyDescent="0.25">
      <c r="A18" s="27"/>
      <c r="B18" s="55" t="s">
        <v>20</v>
      </c>
      <c r="C18" s="56"/>
    </row>
    <row r="19" spans="1:12" ht="15" customHeight="1" x14ac:dyDescent="0.25">
      <c r="A19" s="27"/>
      <c r="B19" s="34" t="s">
        <v>29</v>
      </c>
      <c r="C19" s="61" t="s">
        <v>19</v>
      </c>
    </row>
    <row r="20" spans="1:12" x14ac:dyDescent="0.25">
      <c r="A20" s="27"/>
      <c r="B20" s="34" t="s">
        <v>30</v>
      </c>
      <c r="C20" s="62"/>
    </row>
    <row r="21" spans="1:12" ht="15" customHeight="1" x14ac:dyDescent="0.25">
      <c r="A21" s="27"/>
      <c r="B21" s="34" t="s">
        <v>31</v>
      </c>
      <c r="C21" s="63"/>
    </row>
    <row r="22" spans="1:12" x14ac:dyDescent="0.25">
      <c r="A22" s="35"/>
    </row>
    <row r="23" spans="1:12" ht="49.5" customHeight="1" x14ac:dyDescent="0.25">
      <c r="A23" s="35"/>
      <c r="B23" s="57" t="s">
        <v>27</v>
      </c>
      <c r="C23" s="57"/>
    </row>
    <row r="24" spans="1:12" ht="93" customHeight="1" x14ac:dyDescent="0.25">
      <c r="B24" s="59" t="s">
        <v>33</v>
      </c>
      <c r="C24" s="59"/>
    </row>
    <row r="25" spans="1:12" ht="65.25" customHeight="1" x14ac:dyDescent="0.25">
      <c r="B25" s="60" t="s">
        <v>34</v>
      </c>
      <c r="C25" s="60"/>
    </row>
    <row r="26" spans="1:12" ht="33" customHeight="1" x14ac:dyDescent="0.25">
      <c r="B26" s="58" t="s">
        <v>35</v>
      </c>
      <c r="C26" s="58"/>
    </row>
    <row r="27" spans="1:12" ht="156.75" customHeight="1" x14ac:dyDescent="0.25">
      <c r="B27" s="58" t="s">
        <v>36</v>
      </c>
      <c r="C27" s="58"/>
    </row>
    <row r="29" spans="1:12" s="36" customFormat="1" ht="15.75" customHeight="1" x14ac:dyDescent="0.25">
      <c r="B29" s="39" t="s">
        <v>50</v>
      </c>
      <c r="C29" s="40"/>
      <c r="D29" s="41"/>
      <c r="E29" s="37"/>
      <c r="F29" s="38"/>
      <c r="G29" s="38"/>
      <c r="H29" s="38"/>
      <c r="I29" s="38"/>
      <c r="J29" s="38"/>
      <c r="K29" s="38"/>
      <c r="L29" s="38"/>
    </row>
    <row r="30" spans="1:12" s="36" customFormat="1" x14ac:dyDescent="0.25">
      <c r="B30" s="39" t="s">
        <v>43</v>
      </c>
      <c r="C30" s="41"/>
      <c r="D30" s="41"/>
      <c r="E30" s="37"/>
      <c r="F30" s="38"/>
      <c r="G30" s="38"/>
      <c r="H30" s="38"/>
      <c r="I30" s="38"/>
      <c r="J30" s="38"/>
      <c r="K30" s="38"/>
      <c r="L30" s="38"/>
    </row>
    <row r="31" spans="1:12" s="36" customFormat="1" x14ac:dyDescent="0.25">
      <c r="B31" s="39" t="s">
        <v>44</v>
      </c>
      <c r="C31" s="41"/>
      <c r="D31" s="41"/>
      <c r="E31" s="37"/>
      <c r="F31" s="38"/>
      <c r="G31" s="38"/>
      <c r="H31" s="38"/>
      <c r="I31" s="38"/>
      <c r="J31" s="38"/>
      <c r="K31" s="38"/>
      <c r="L31" s="38"/>
    </row>
    <row r="32" spans="1:12" s="36" customFormat="1" x14ac:dyDescent="0.25">
      <c r="B32" s="39" t="s">
        <v>45</v>
      </c>
      <c r="C32" s="42" t="s">
        <v>51</v>
      </c>
      <c r="E32" s="37"/>
      <c r="F32" s="38"/>
      <c r="G32" s="38"/>
      <c r="H32" s="38"/>
      <c r="I32" s="38"/>
      <c r="J32" s="38"/>
      <c r="K32" s="38"/>
      <c r="L32" s="38"/>
    </row>
    <row r="33" spans="2:3" x14ac:dyDescent="0.25">
      <c r="B33" s="43"/>
      <c r="C33" s="44"/>
    </row>
  </sheetData>
  <mergeCells count="9">
    <mergeCell ref="B3:C3"/>
    <mergeCell ref="B5:C5"/>
    <mergeCell ref="B23:C23"/>
    <mergeCell ref="B27:C27"/>
    <mergeCell ref="B24:C24"/>
    <mergeCell ref="B25:C25"/>
    <mergeCell ref="B18:C18"/>
    <mergeCell ref="C19:C21"/>
    <mergeCell ref="B26:C26"/>
  </mergeCells>
  <dataValidations count="1">
    <dataValidation type="list" allowBlank="1" showInputMessage="1" showErrorMessage="1" sqref="D31">
      <formula1>#REF!</formula1>
    </dataValidation>
  </dataValidations>
  <hyperlinks>
    <hyperlink ref="C19:C21"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V15" sqref="V15"/>
    </sheetView>
  </sheetViews>
  <sheetFormatPr defaultRowHeight="15" x14ac:dyDescent="0.25"/>
  <cols>
    <col min="1" max="1" width="6.5703125" customWidth="1"/>
  </cols>
  <sheetData>
    <row r="1" spans="1:13" ht="15.75" x14ac:dyDescent="0.25">
      <c r="A1" s="64" t="s">
        <v>1</v>
      </c>
      <c r="B1" s="65"/>
      <c r="C1" s="65"/>
      <c r="D1" s="65"/>
      <c r="E1" s="65"/>
      <c r="F1" s="65"/>
      <c r="G1" s="65"/>
      <c r="H1" s="65"/>
      <c r="I1" s="65"/>
      <c r="J1" s="65"/>
      <c r="K1" s="65"/>
      <c r="L1" s="65"/>
      <c r="M1" s="65"/>
    </row>
    <row r="2" spans="1:13" ht="45.75" customHeight="1" x14ac:dyDescent="0.25">
      <c r="A2" s="1"/>
      <c r="B2" s="66" t="s">
        <v>34</v>
      </c>
      <c r="C2" s="66"/>
      <c r="D2" s="66"/>
      <c r="E2" s="66"/>
      <c r="F2" s="66"/>
      <c r="G2" s="66"/>
      <c r="H2" s="66"/>
      <c r="I2" s="66"/>
      <c r="J2" s="66"/>
      <c r="K2" s="66"/>
      <c r="L2" s="6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3"/>
  <sheetViews>
    <sheetView topLeftCell="A14" workbookViewId="0">
      <selection activeCell="B14" sqref="B14:C17"/>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6.5703125" style="8" customWidth="1"/>
    <col min="8" max="16384" width="9.140625" style="8"/>
  </cols>
  <sheetData>
    <row r="1" spans="2:11" ht="16.5" thickBot="1" x14ac:dyDescent="0.3"/>
    <row r="2" spans="2:11" s="9" customFormat="1" ht="16.5" thickBot="1" x14ac:dyDescent="0.3">
      <c r="B2" s="84" t="s">
        <v>22</v>
      </c>
      <c r="C2" s="85"/>
      <c r="D2" s="85"/>
      <c r="E2" s="85"/>
      <c r="F2" s="85"/>
      <c r="G2" s="86"/>
    </row>
    <row r="3" spans="2:11" s="9" customFormat="1" x14ac:dyDescent="0.25">
      <c r="B3" s="87" t="s">
        <v>23</v>
      </c>
      <c r="C3" s="88"/>
      <c r="D3" s="89" t="s">
        <v>39</v>
      </c>
      <c r="E3" s="90"/>
      <c r="F3" s="90"/>
      <c r="G3" s="91"/>
    </row>
    <row r="4" spans="2:11" s="9" customFormat="1" x14ac:dyDescent="0.25">
      <c r="B4" s="92" t="s">
        <v>24</v>
      </c>
      <c r="C4" s="93"/>
      <c r="D4" s="94" t="s">
        <v>40</v>
      </c>
      <c r="E4" s="95"/>
      <c r="F4" s="95"/>
      <c r="G4" s="96"/>
    </row>
    <row r="5" spans="2:11" s="9" customFormat="1" x14ac:dyDescent="0.25">
      <c r="B5" s="79" t="s">
        <v>25</v>
      </c>
      <c r="C5" s="80"/>
      <c r="D5" s="81">
        <v>44652</v>
      </c>
      <c r="E5" s="82"/>
      <c r="F5" s="82"/>
      <c r="G5" s="83"/>
    </row>
    <row r="6" spans="2:11" s="9" customFormat="1" ht="16.5" thickBot="1" x14ac:dyDescent="0.3">
      <c r="B6" s="71" t="s">
        <v>26</v>
      </c>
      <c r="C6" s="72"/>
      <c r="D6" s="73" t="s">
        <v>49</v>
      </c>
      <c r="E6" s="74"/>
      <c r="F6" s="74"/>
      <c r="G6" s="75"/>
      <c r="K6" s="25"/>
    </row>
    <row r="7" spans="2:11" ht="16.5" thickBot="1" x14ac:dyDescent="0.3"/>
    <row r="8" spans="2:11" x14ac:dyDescent="0.25">
      <c r="B8" s="76" t="s">
        <v>9</v>
      </c>
      <c r="C8" s="77"/>
      <c r="D8" s="77"/>
      <c r="E8" s="77"/>
      <c r="F8" s="77"/>
      <c r="G8" s="78"/>
    </row>
    <row r="9" spans="2:11" ht="31.5" x14ac:dyDescent="0.25">
      <c r="B9" s="10" t="s">
        <v>2</v>
      </c>
      <c r="C9" s="11" t="s">
        <v>3</v>
      </c>
      <c r="D9" s="11" t="s">
        <v>4</v>
      </c>
      <c r="E9" s="12" t="s">
        <v>5</v>
      </c>
      <c r="F9" s="11" t="s">
        <v>6</v>
      </c>
      <c r="G9" s="13" t="s">
        <v>0</v>
      </c>
    </row>
    <row r="10" spans="2:11" ht="106.5" customHeight="1" x14ac:dyDescent="0.25">
      <c r="B10" s="10">
        <v>1</v>
      </c>
      <c r="C10" s="45">
        <v>45022</v>
      </c>
      <c r="D10" s="46">
        <v>2649600</v>
      </c>
      <c r="E10" s="47"/>
      <c r="F10" s="48"/>
      <c r="G10" s="49" t="s">
        <v>54</v>
      </c>
    </row>
    <row r="11" spans="2:11" ht="110.25" x14ac:dyDescent="0.25">
      <c r="B11" s="10">
        <v>2</v>
      </c>
      <c r="C11" s="45">
        <v>45030</v>
      </c>
      <c r="D11" s="46">
        <f>D10*0.9</f>
        <v>2384640</v>
      </c>
      <c r="E11" s="47"/>
      <c r="F11" s="48"/>
      <c r="G11" s="49" t="s">
        <v>54</v>
      </c>
    </row>
    <row r="12" spans="2:11" ht="110.25" x14ac:dyDescent="0.25">
      <c r="B12" s="10">
        <v>3</v>
      </c>
      <c r="C12" s="45">
        <v>45040</v>
      </c>
      <c r="D12" s="46">
        <f>D10*0.8</f>
        <v>2119680</v>
      </c>
      <c r="E12" s="47"/>
      <c r="F12" s="48"/>
      <c r="G12" s="49" t="s">
        <v>54</v>
      </c>
    </row>
    <row r="13" spans="2:11" ht="110.25" x14ac:dyDescent="0.25">
      <c r="B13" s="10">
        <v>4</v>
      </c>
      <c r="C13" s="45">
        <v>45048</v>
      </c>
      <c r="D13" s="46">
        <f>D10*0.7</f>
        <v>1854719.9999999998</v>
      </c>
      <c r="E13" s="47"/>
      <c r="F13" s="48"/>
      <c r="G13" s="49" t="s">
        <v>54</v>
      </c>
    </row>
    <row r="14" spans="2:11" ht="110.25" x14ac:dyDescent="0.25">
      <c r="B14" s="10">
        <v>5</v>
      </c>
      <c r="C14" s="45">
        <v>45078</v>
      </c>
      <c r="D14" s="46">
        <f>D13*0.9</f>
        <v>1669247.9999999998</v>
      </c>
      <c r="E14" s="17"/>
      <c r="F14" s="16"/>
      <c r="G14" s="49" t="s">
        <v>54</v>
      </c>
    </row>
    <row r="15" spans="2:11" ht="110.25" x14ac:dyDescent="0.25">
      <c r="B15" s="10">
        <v>6</v>
      </c>
      <c r="C15" s="45">
        <v>45086</v>
      </c>
      <c r="D15" s="46">
        <f>D14*0.9</f>
        <v>1502323.1999999997</v>
      </c>
      <c r="E15" s="17"/>
      <c r="F15" s="16"/>
      <c r="G15" s="49" t="s">
        <v>54</v>
      </c>
    </row>
    <row r="16" spans="2:11" ht="110.25" x14ac:dyDescent="0.25">
      <c r="B16" s="10">
        <v>7</v>
      </c>
      <c r="C16" s="45">
        <v>45096</v>
      </c>
      <c r="D16" s="46">
        <f>D14*0.8</f>
        <v>1335398.3999999999</v>
      </c>
      <c r="E16" s="17"/>
      <c r="F16" s="16"/>
      <c r="G16" s="49" t="s">
        <v>54</v>
      </c>
    </row>
    <row r="17" spans="2:7" ht="110.25" x14ac:dyDescent="0.25">
      <c r="B17" s="10">
        <v>8</v>
      </c>
      <c r="C17" s="45">
        <v>45104</v>
      </c>
      <c r="D17" s="46">
        <f>D14*0.7</f>
        <v>1168473.5999999999</v>
      </c>
      <c r="E17" s="17"/>
      <c r="F17" s="16"/>
      <c r="G17" s="49" t="s">
        <v>54</v>
      </c>
    </row>
    <row r="18" spans="2:7" x14ac:dyDescent="0.25">
      <c r="B18" s="51"/>
      <c r="C18" s="52"/>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69" t="s">
        <v>34</v>
      </c>
      <c r="C26" s="70"/>
      <c r="D26" s="70"/>
      <c r="E26" s="70"/>
      <c r="F26" s="70"/>
      <c r="G26" s="70"/>
    </row>
    <row r="30" spans="2:7" x14ac:dyDescent="0.25">
      <c r="B30" s="50" t="s">
        <v>50</v>
      </c>
      <c r="C30" s="50"/>
      <c r="D30" s="50"/>
      <c r="E30" s="50"/>
      <c r="F30" s="50"/>
      <c r="G30" s="50"/>
    </row>
    <row r="31" spans="2:7" x14ac:dyDescent="0.25">
      <c r="B31" s="50" t="s">
        <v>43</v>
      </c>
      <c r="C31" s="50"/>
      <c r="D31" s="50"/>
      <c r="E31" s="50"/>
      <c r="F31" s="50"/>
      <c r="G31" s="50"/>
    </row>
    <row r="32" spans="2:7" x14ac:dyDescent="0.25">
      <c r="B32" s="50" t="s">
        <v>44</v>
      </c>
      <c r="C32" s="50"/>
      <c r="D32" s="50"/>
      <c r="E32" s="50"/>
      <c r="F32" s="50"/>
      <c r="G32" s="50"/>
    </row>
    <row r="33" spans="2:7" x14ac:dyDescent="0.25">
      <c r="B33" s="50" t="s">
        <v>45</v>
      </c>
      <c r="C33" s="50"/>
      <c r="D33" s="50"/>
      <c r="E33" s="50"/>
      <c r="F33" s="67" t="s">
        <v>51</v>
      </c>
      <c r="G33" s="68"/>
    </row>
  </sheetData>
  <mergeCells count="12">
    <mergeCell ref="B5:C5"/>
    <mergeCell ref="D5:G5"/>
    <mergeCell ref="B2:G2"/>
    <mergeCell ref="B3:C3"/>
    <mergeCell ref="D3:G3"/>
    <mergeCell ref="B4:C4"/>
    <mergeCell ref="D4:G4"/>
    <mergeCell ref="F33:G33"/>
    <mergeCell ref="B26:G26"/>
    <mergeCell ref="B6:C6"/>
    <mergeCell ref="D6:G6"/>
    <mergeCell ref="B8:G8"/>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97" t="s">
        <v>7</v>
      </c>
      <c r="B1" s="97"/>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98" t="s">
        <v>34</v>
      </c>
      <c r="B12" s="98"/>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Колесніченко Оксана Василівна</cp:lastModifiedBy>
  <cp:lastPrinted>2019-02-25T10:29:42Z</cp:lastPrinted>
  <dcterms:created xsi:type="dcterms:W3CDTF">2015-10-12T12:03:25Z</dcterms:created>
  <dcterms:modified xsi:type="dcterms:W3CDTF">2023-08-04T08:29:08Z</dcterms:modified>
</cp:coreProperties>
</file>