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5-й місяць\10-й лот Луганська та Донецька обл (останні торги 25.06)\"/>
    </mc:Choice>
  </mc:AlternateContent>
  <bookViews>
    <workbookView xWindow="0" yWindow="0" windowWidth="28800" windowHeight="12432"/>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E6" i="9" l="1"/>
  <c r="B39" i="9" l="1"/>
</calcChain>
</file>

<file path=xl/sharedStrings.xml><?xml version="1.0" encoding="utf-8"?>
<sst xmlns="http://schemas.openxmlformats.org/spreadsheetml/2006/main" count="148" uniqueCount="107">
  <si>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</si>
  <si>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</si>
  <si>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</si>
  <si>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</si>
  <si>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</si>
  <si>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</si>
  <si>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</si>
  <si>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</si>
  <si>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</si>
  <si>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</si>
  <si>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</si>
  <si>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</si>
  <si>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</si>
  <si>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</si>
  <si>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</si>
  <si>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</si>
  <si>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</si>
  <si>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</si>
  <si>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</si>
  <si>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</si>
  <si>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</si>
  <si>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</si>
  <si>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</si>
  <si>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</si>
  <si>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</si>
  <si>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</si>
  <si>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</si>
  <si>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</si>
  <si>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</si>
  <si>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</si>
  <si>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</si>
  <si>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</si>
  <si>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</si>
  <si>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</si>
  <si>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</si>
  <si>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</si>
  <si>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</si>
  <si>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</si>
  <si>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</si>
  <si>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</si>
  <si>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</si>
  <si>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</si>
  <si>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</si>
  <si>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</si>
  <si>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</si>
  <si>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</si>
  <si>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</si>
  <si>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</si>
  <si>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</si>
  <si>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</si>
  <si>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</si>
  <si>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</si>
  <si>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</si>
  <si>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</si>
  <si>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</si>
  <si>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</si>
  <si>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</si>
  <si>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</si>
  <si>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</si>
  <si>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</si>
  <si>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</si>
  <si>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</si>
  <si>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</si>
  <si>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</si>
  <si>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</si>
  <si>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</si>
  <si>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</si>
  <si>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</si>
  <si>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</si>
  <si>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</si>
  <si>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</si>
  <si>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</si>
  <si>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</si>
  <si>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</si>
  <si>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</si>
  <si>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</si>
  <si>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</si>
  <si>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</si>
  <si>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</si>
  <si>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</si>
  <si>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</si>
  <si>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</si>
  <si>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2.1. Фотофіксація (2011 року)</t>
  </si>
  <si>
    <t>Луганська обл., м. Хрустальний (був. Красний Луч), вулиця Ялтинська, 4 -"а"</t>
  </si>
  <si>
    <t>Будівля, загальною площею 1 231,7 кв. м, за адресою: Луганська обл., м. Хрустальний (був. Красний Луч), вулиця Ялтинська, 4 -"а". Реєстровий номер 93 в реєстровій книзі №1. Інвентарний № 86457.</t>
  </si>
  <si>
    <t>* фото 2010 року</t>
  </si>
  <si>
    <t>відомості не внесені до Реєстру прав власності та до Державного реєстру речових прав на нерухоме майно, відсутній оригінал технічного паспорту</t>
  </si>
  <si>
    <t>так (земельна ділянка, площею 0,1837 га (кадастровий номер 4411600000:08:014:0001) за адресою: Луганська обл., м. Хрустальний (був. Красний Луч), вулиця Ялтинська, 4 -а)</t>
  </si>
  <si>
    <t>G22N027145</t>
  </si>
  <si>
    <t>https://www.fg.gov.ua/passport/59978</t>
  </si>
  <si>
    <t>https://www.fg.gov.ua/passport/60144</t>
  </si>
  <si>
    <t>https://www.fg.gov.ua/passport/60213</t>
  </si>
  <si>
    <t>https://www.fg.gov.ua/passport/60290</t>
  </si>
  <si>
    <t>В складі лоту з об`єктом нерухомості, земельною ділянкою та основними засобами. Не відбулися у зв’язку з відсутністю учасників.</t>
  </si>
  <si>
    <t>https://www.fg.gov.ua/lot/172243</t>
  </si>
  <si>
    <t>https://www.fg.gov.ua/passport/60536</t>
  </si>
  <si>
    <t>https://www.fg.gov.ua/passport/60616</t>
  </si>
  <si>
    <t>https://www.fg.gov.ua/passport/60644</t>
  </si>
  <si>
    <t>G22N027431</t>
  </si>
  <si>
    <t>https://www.fg.gov.ua/lot/172505</t>
  </si>
  <si>
    <t>https://www.fg.gov.ua/passport/60686</t>
  </si>
  <si>
    <t>https://www.fg.gov.ua/passport/60883</t>
  </si>
  <si>
    <t>https://www.fg.gov.ua/passport/60930</t>
  </si>
  <si>
    <t>https://www.fg.gov.ua/passport/60961</t>
  </si>
  <si>
    <t>G23N027562</t>
  </si>
  <si>
    <t>https://www.fg.gov.ua/lot/172654</t>
  </si>
  <si>
    <t>https://www.fg.gov.ua/passport/61003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</si>
</sst>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152400</xdr:colOff>
      <xdr:row>2</xdr:row>
      <xdr:rowOff>19050</xdr:rowOff>
    </xdr:from>
    <xdr:to>
      <xdr:col>5</xdr:col>
      <xdr:colOff>161925</xdr:colOff>
      <xdr:row>13</xdr:row>
      <xdr:rowOff>161925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7973" t="6439" r="18090" b="31070"/>
        <a:stretch/>
      </xdr:blipFill>
      <xdr:spPr>
        <a:xfrm>
          <a:off x="152400" y="800100"/>
          <a:ext cx="2886075" cy="2266950"/>
        </a:xfrm>
        <a:prstGeom prst="rect">
          <a:avLst/>
        </a:prstGeom>
      </xdr:spPr>
    </xdr:pic>
    <xdr:clientData/>
  </xdr:twoCellAnchor>
  <xdr:twoCellAnchor editAs="oneCell">
    <xdr:from>
      <xdr:col>5</xdr:col>
      <xdr:colOff>228600</xdr:colOff>
      <xdr:row>2</xdr:row>
      <xdr:rowOff>19050</xdr:rowOff>
    </xdr:from>
    <xdr:to>
      <xdr:col>10</xdr:col>
      <xdr:colOff>9525</xdr:colOff>
      <xdr:row>13</xdr:row>
      <xdr:rowOff>171450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1" t="5491" r="18606" b="5884"/>
        <a:stretch/>
      </xdr:blipFill>
      <xdr:spPr>
        <a:xfrm>
          <a:off x="3105150" y="800100"/>
          <a:ext cx="2828925" cy="2276475"/>
        </a:xfrm>
        <a:prstGeom prst="rect">
          <a:avLst/>
        </a:prstGeom>
      </xdr:spPr>
    </xdr:pic>
    <xdr:clientData/>
  </xdr:twoCellAnchor>
  <xdr:twoCellAnchor editAs="oneCell">
    <xdr:from>
      <xdr:col>0</xdr:col>
      <xdr:colOff>85726</xdr:colOff>
      <xdr:row>14</xdr:row>
      <xdr:rowOff>104775</xdr:rowOff>
    </xdr:from>
    <xdr:to>
      <xdr:col>4</xdr:col>
      <xdr:colOff>400050</xdr:colOff>
      <xdr:row>30</xdr:row>
      <xdr:rowOff>104775</xdr:rowOff>
    </xdr:to>
    <xdr:pic>
      <xdr:nvPicPr>
        <xdr:cNvPr id="5" name="image1.png"/>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a:off x="85726" y="3209925"/>
          <a:ext cx="2581274" cy="3171825"/>
        </a:xfrm>
        <a:prstGeom prst="rect">
          <a:avLst/>
        </a:prstGeom>
      </xdr:spPr>
    </xdr:pic>
    <xdr:clientData/>
  </xdr:twoCellAnchor>
  <xdr:twoCellAnchor editAs="oneCell">
    <xdr:from>
      <xdr:col>4</xdr:col>
      <xdr:colOff>495300</xdr:colOff>
      <xdr:row>14</xdr:row>
      <xdr:rowOff>123825</xdr:rowOff>
    </xdr:from>
    <xdr:to>
      <xdr:col>8</xdr:col>
      <xdr:colOff>523875</xdr:colOff>
      <xdr:row>30</xdr:row>
      <xdr:rowOff>152400</xdr:rowOff>
    </xdr:to>
    <xdr:pic>
      <xdr:nvPicPr>
        <xdr:cNvPr id="7" name="image2.png"/>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2762250" y="3228975"/>
          <a:ext cx="2466975" cy="320040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43" TargetMode="External"/><Relationship Id="rId13" Type="http://schemas.openxmlformats.org/officeDocument/2006/relationships/hyperlink" Target="https://www.fg.gov.ua/lot/172505" TargetMode="External"/><Relationship Id="rId18" Type="http://schemas.openxmlformats.org/officeDocument/2006/relationships/hyperlink" Target="https://www.fg.gov.ua/passport/60930" TargetMode="External"/><Relationship Id="rId3" Type="http://schemas.openxmlformats.org/officeDocument/2006/relationships/hyperlink" Target="https://www.fg.gov.ua/passport/60213" TargetMode="External"/><Relationship Id="rId21" Type="http://schemas.openxmlformats.org/officeDocument/2006/relationships/hyperlink" Target="https://www.fg.gov.ua/lot/172654" TargetMode="External"/><Relationship Id="rId7" Type="http://schemas.openxmlformats.org/officeDocument/2006/relationships/hyperlink" Target="https://www.fg.gov.ua/lot/172243" TargetMode="External"/><Relationship Id="rId12" Type="http://schemas.openxmlformats.org/officeDocument/2006/relationships/hyperlink" Target="https://www.fg.gov.ua/lot/172505" TargetMode="External"/><Relationship Id="rId17" Type="http://schemas.openxmlformats.org/officeDocument/2006/relationships/hyperlink" Target="https://www.fg.gov.ua/passport/60883" TargetMode="External"/><Relationship Id="rId25" Type="http://schemas.openxmlformats.org/officeDocument/2006/relationships/printerSettings" Target="../printerSettings/printerSettings2.bin"/><Relationship Id="rId2" Type="http://schemas.openxmlformats.org/officeDocument/2006/relationships/hyperlink" Target="https://www.fg.gov.ua/passport/60144" TargetMode="External"/><Relationship Id="rId16" Type="http://schemas.openxmlformats.org/officeDocument/2006/relationships/hyperlink" Target="https://www.fg.gov.ua/passport/60686" TargetMode="External"/><Relationship Id="rId20" Type="http://schemas.openxmlformats.org/officeDocument/2006/relationships/hyperlink" Target="https://www.fg.gov.ua/lot/172654" TargetMode="External"/><Relationship Id="rId1" Type="http://schemas.openxmlformats.org/officeDocument/2006/relationships/hyperlink" Target="https://www.fg.gov.ua/passport/59978" TargetMode="External"/><Relationship Id="rId6" Type="http://schemas.openxmlformats.org/officeDocument/2006/relationships/hyperlink" Target="https://www.fg.gov.ua/lot/172243" TargetMode="External"/><Relationship Id="rId11" Type="http://schemas.openxmlformats.org/officeDocument/2006/relationships/hyperlink" Target="https://www.fg.gov.ua/passport/60644" TargetMode="External"/><Relationship Id="rId24" Type="http://schemas.openxmlformats.org/officeDocument/2006/relationships/hyperlink" Target="https://www.fg.gov.ua/passport/61003" TargetMode="External"/><Relationship Id="rId5" Type="http://schemas.openxmlformats.org/officeDocument/2006/relationships/hyperlink" Target="https://www.fg.gov.ua/lot/172243" TargetMode="External"/><Relationship Id="rId15" Type="http://schemas.openxmlformats.org/officeDocument/2006/relationships/hyperlink" Target="https://www.fg.gov.ua/lot/172505" TargetMode="External"/><Relationship Id="rId23" Type="http://schemas.openxmlformats.org/officeDocument/2006/relationships/hyperlink" Target="https://www.fg.gov.ua/lot/172654" TargetMode="External"/><Relationship Id="rId10" Type="http://schemas.openxmlformats.org/officeDocument/2006/relationships/hyperlink" Target="https://www.fg.gov.ua/passport/60616" TargetMode="External"/><Relationship Id="rId19" Type="http://schemas.openxmlformats.org/officeDocument/2006/relationships/hyperlink" Target="https://www.fg.gov.ua/passport/60961" TargetMode="External"/><Relationship Id="rId4" Type="http://schemas.openxmlformats.org/officeDocument/2006/relationships/hyperlink" Target="https://www.fg.gov.ua/passport/60290" TargetMode="External"/><Relationship Id="rId9" Type="http://schemas.openxmlformats.org/officeDocument/2006/relationships/hyperlink" Target="https://www.fg.gov.ua/passport/60536" TargetMode="External"/><Relationship Id="rId14" Type="http://schemas.openxmlformats.org/officeDocument/2006/relationships/hyperlink" Target="https://www.fg.gov.ua/lot/172505" TargetMode="External"/><Relationship Id="rId22" Type="http://schemas.openxmlformats.org/officeDocument/2006/relationships/hyperlink" Target="https://www.fg.gov.ua/lot/17265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H12" sqref="H12"/>
    </sheetView>
  </sheetViews>
  <sheetFormatPr defaultColWidth="9.109375" defaultRowHeight="15.6" x14ac:dyDescent="0.3"/>
  <cols>
    <col min="1" max="1" width="1.109375" style="4" customWidth="1"/>
    <col min="2" max="2" width="65" style="4" customWidth="1"/>
    <col min="3" max="3" width="74" style="4" customWidth="1"/>
    <col min="4" max="16384" width="9.109375" style="4"/>
  </cols>
  <sheetData>
    <row r="1" spans="1:16384" ht="10.5" customHeight="1" thickBot="1" x14ac:dyDescent="0.35"/>
    <row r="2" spans="1:16384" ht="36.75" customHeight="1" thickBot="1" x14ac:dyDescent="0.35">
      <c r="A2" s="6"/>
      <c r="B2" s="130" t="s">
        <v>77</v>
      </c>
      <c r="C2" s="131"/>
      <c r="D2" s="5"/>
    </row>
    <row r="3" spans="1:16384" x14ac:dyDescent="0.3">
      <c r="A3" s="6"/>
      <c r="B3" s="19" t="s">
        <v>4</v>
      </c>
      <c r="C3" s="20" t="s">
        <v>63</v>
      </c>
      <c r="D3" s="5"/>
    </row>
    <row r="4" spans="1:16384" x14ac:dyDescent="0.3">
      <c r="A4" s="6"/>
      <c r="B4" s="132" t="s">
        <v>5</v>
      </c>
      <c r="C4" s="133"/>
      <c r="D4" s="5"/>
    </row>
    <row r="5" spans="1:16384" x14ac:dyDescent="0.3">
      <c r="A5" s="6"/>
      <c r="B5" s="17" t="s">
        <v>20</v>
      </c>
      <c r="C5" s="21" t="s">
        <v>25</v>
      </c>
      <c r="D5" s="5"/>
    </row>
    <row r="6" spans="1:16384" ht="83.25" customHeight="1" x14ac:dyDescent="0.3">
      <c r="A6" s="6"/>
      <c r="B6" s="8" t="s">
        <v>50</v>
      </c>
      <c r="C6" s="45" t="s">
        <v>84</v>
      </c>
    </row>
    <row r="7" spans="1:16384" ht="18.75" customHeight="1" x14ac:dyDescent="0.3">
      <c r="A7" s="6"/>
      <c r="B7" s="10" t="s">
        <v>6</v>
      </c>
      <c r="C7" s="9" t="s">
        <v>64</v>
      </c>
    </row>
    <row r="8" spans="1:16384" x14ac:dyDescent="0.3">
      <c r="A8" s="6"/>
      <c r="B8" s="10" t="s">
        <v>7</v>
      </c>
      <c r="C8" s="9" t="s">
        <v>81</v>
      </c>
    </row>
    <row r="9" spans="1:16384" ht="33.75" customHeight="1" x14ac:dyDescent="0.3">
      <c r="A9" s="6"/>
      <c r="B9" s="10" t="s">
        <v>8</v>
      </c>
      <c r="C9" s="45" t="s">
        <v>83</v>
      </c>
    </row>
    <row r="10" spans="1:16384" ht="14.25" customHeight="1" x14ac:dyDescent="0.3">
      <c r="A10" s="6"/>
      <c r="B10" s="10" t="s">
        <v>9</v>
      </c>
      <c r="C10" s="9">
        <v>1231.7</v>
      </c>
    </row>
    <row r="11" spans="1:16384" ht="18" customHeight="1" x14ac:dyDescent="0.3">
      <c r="A11" s="6"/>
      <c r="B11" s="10" t="s">
        <v>10</v>
      </c>
      <c r="C11" s="9" t="s">
        <v>65</v>
      </c>
    </row>
    <row r="12" spans="1:16384" ht="84.75" customHeight="1" x14ac:dyDescent="0.3">
      <c r="A12" s="6"/>
      <c r="B12" s="13" t="s">
        <v>14</v>
      </c>
      <c r="C12" s="45" t="s">
        <v>87</v>
      </c>
    </row>
    <row r="13" spans="1:16384" x14ac:dyDescent="0.3">
      <c r="A13" s="6"/>
      <c r="B13" s="16" t="s">
        <v>11</v>
      </c>
      <c r="C13" s="9" t="s">
        <v>65</v>
      </c>
    </row>
    <row r="14" spans="1:16384" x14ac:dyDescent="0.3">
      <c r="A14" s="6"/>
      <c r="B14" s="11" t="s">
        <v>51</v>
      </c>
      <c r="C14" s="9" t="s">
        <v>65</v>
      </c>
    </row>
    <row r="15" spans="1:16384" s="6" customFormat="1" ht="31.2" x14ac:dyDescent="0.3">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3">
      <c r="A16" s="6"/>
      <c r="B16" s="10" t="s">
        <v>41</v>
      </c>
      <c r="C16" s="12" t="s">
        <v>67</v>
      </c>
    </row>
    <row r="17" spans="1:4" ht="36.75" customHeight="1" x14ac:dyDescent="0.3">
      <c r="A17" s="6"/>
      <c r="B17" s="10" t="s">
        <v>61</v>
      </c>
      <c r="C17" s="39" t="s">
        <v>67</v>
      </c>
    </row>
    <row r="18" spans="1:4" x14ac:dyDescent="0.3">
      <c r="A18" s="6"/>
      <c r="B18" s="10" t="s">
        <v>60</v>
      </c>
      <c r="C18" s="12" t="s">
        <v>66</v>
      </c>
    </row>
    <row r="19" spans="1:4" ht="15" customHeight="1" x14ac:dyDescent="0.3">
      <c r="A19" s="6"/>
      <c r="B19" s="136" t="s">
        <v>13</v>
      </c>
      <c r="C19" s="137"/>
    </row>
    <row r="20" spans="1:4" ht="15" customHeight="1" x14ac:dyDescent="0.3">
      <c r="A20" s="6"/>
      <c r="B20" s="14" t="s">
        <v>82</v>
      </c>
      <c r="C20" s="138" t="s">
        <v>12</v>
      </c>
    </row>
    <row r="21" spans="1:4" x14ac:dyDescent="0.3">
      <c r="A21" s="6"/>
      <c r="B21" s="29" t="s">
        <v>48</v>
      </c>
      <c r="C21" s="138"/>
    </row>
    <row r="22" spans="1:4" ht="15" customHeight="1" thickBot="1" x14ac:dyDescent="0.35">
      <c r="A22" s="6"/>
      <c r="B22" s="15" t="s">
        <v>21</v>
      </c>
      <c r="C22" s="139"/>
    </row>
    <row r="23" spans="1:4" ht="16.2" thickBot="1" x14ac:dyDescent="0.35">
      <c r="A23" s="6"/>
    </row>
    <row r="24" spans="1:4" ht="41.25" customHeight="1" thickBot="1" x14ac:dyDescent="0.35">
      <c r="A24" s="6"/>
      <c r="B24" s="141" t="s">
        <v>80</v>
      </c>
      <c r="C24" s="142"/>
    </row>
    <row r="25" spans="1:4" ht="41.25" customHeight="1" thickBot="1" x14ac:dyDescent="0.35">
      <c r="A25" s="6"/>
      <c r="B25" s="141" t="s">
        <v>86</v>
      </c>
      <c r="C25" s="142"/>
    </row>
    <row r="26" spans="1:4" ht="49.5" customHeight="1" x14ac:dyDescent="0.3">
      <c r="A26" s="6"/>
      <c r="B26" s="134" t="s">
        <v>19</v>
      </c>
      <c r="C26" s="134"/>
    </row>
    <row r="27" spans="1:4" ht="143.25" customHeight="1" x14ac:dyDescent="0.3">
      <c r="B27" s="134" t="s">
        <v>59</v>
      </c>
      <c r="C27" s="134"/>
    </row>
    <row r="28" spans="1:4" ht="101.25" customHeight="1" x14ac:dyDescent="0.3">
      <c r="B28" s="134" t="s">
        <v>22</v>
      </c>
      <c r="C28" s="134"/>
    </row>
    <row r="29" spans="1:4" ht="101.25" customHeight="1" x14ac:dyDescent="0.3">
      <c r="B29" s="140" t="s">
        <v>58</v>
      </c>
      <c r="C29" s="140"/>
    </row>
    <row r="30" spans="1:4" ht="59.25" customHeight="1" x14ac:dyDescent="0.3">
      <c r="B30" s="135" t="s">
        <v>57</v>
      </c>
      <c r="C30" s="135"/>
      <c r="D30" s="37"/>
    </row>
    <row r="31" spans="1:4" ht="59.25" customHeight="1" x14ac:dyDescent="0.3">
      <c r="B31" s="86" t="s">
        <v>62</v>
      </c>
      <c r="C31" s="86"/>
      <c r="D31" s="37"/>
    </row>
    <row r="32" spans="1:4" ht="36" customHeight="1" x14ac:dyDescent="0.3">
      <c r="B32" s="38"/>
      <c r="C32" s="38"/>
      <c r="D32" s="37"/>
    </row>
    <row r="34" spans="2:4" x14ac:dyDescent="0.3">
      <c r="B34" s="40" t="s">
        <v>68</v>
      </c>
      <c r="C34" s="41"/>
      <c r="D34" s="24"/>
    </row>
    <row r="35" spans="2:4" x14ac:dyDescent="0.3">
      <c r="B35" s="40" t="s">
        <v>69</v>
      </c>
      <c r="C35" s="26"/>
      <c r="D35" s="24"/>
    </row>
    <row r="36" spans="2:4" x14ac:dyDescent="0.3">
      <c r="B36" s="40" t="s">
        <v>70</v>
      </c>
      <c r="C36" s="26"/>
    </row>
    <row r="37" spans="2:4" x14ac:dyDescent="0.3">
      <c r="B37" s="40" t="s">
        <v>71</v>
      </c>
      <c r="C37" s="42"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zoomScaleNormal="100" workbookViewId="0">
      <selection activeCell="L20" sqref="L20"/>
    </sheetView>
  </sheetViews>
  <sheetFormatPr defaultColWidth="9.109375" defaultRowHeight="13.8" x14ac:dyDescent="0.25"/>
  <cols>
    <col min="1" max="1" width="6.5546875" style="23" customWidth="1"/>
    <col min="2" max="11" width="9.109375" style="23"/>
    <col min="12" max="12" width="10.5546875" style="23" customWidth="1"/>
    <col min="13" max="16384" width="9.109375" style="23"/>
  </cols>
  <sheetData>
    <row r="1" spans="1:25" ht="15.6" x14ac:dyDescent="0.3">
      <c r="A1" s="88" t="s">
        <v>78</v>
      </c>
      <c r="B1" s="89"/>
      <c r="C1" s="89"/>
      <c r="D1" s="89"/>
      <c r="E1" s="89"/>
      <c r="F1" s="89"/>
      <c r="G1" s="89"/>
      <c r="H1" s="89"/>
      <c r="I1" s="89"/>
      <c r="J1" s="89"/>
      <c r="K1" s="89"/>
      <c r="L1" s="89"/>
      <c r="M1" s="89"/>
    </row>
    <row r="2" spans="1:25" ht="45.75" customHeight="1" x14ac:dyDescent="0.25">
      <c r="A2" s="28"/>
      <c r="B2" s="90" t="s">
        <v>22</v>
      </c>
      <c r="C2" s="90"/>
      <c r="D2" s="90"/>
      <c r="E2" s="90"/>
      <c r="F2" s="90"/>
      <c r="G2" s="90"/>
      <c r="H2" s="90"/>
      <c r="I2" s="90"/>
      <c r="J2" s="90"/>
      <c r="K2" s="90"/>
      <c r="L2" s="90"/>
      <c r="M2" s="28"/>
    </row>
    <row r="3" spans="1:25" ht="15" customHeight="1" x14ac:dyDescent="0.3">
      <c r="A3" s="28"/>
      <c r="B3" s="28"/>
      <c r="C3" s="28"/>
      <c r="D3" s="28"/>
      <c r="E3" s="28"/>
      <c r="F3" s="28"/>
      <c r="G3" s="28"/>
      <c r="H3" s="28"/>
      <c r="I3" s="28"/>
      <c r="J3" s="28"/>
      <c r="K3" s="28"/>
      <c r="L3" s="91"/>
      <c r="M3" s="92"/>
      <c r="N3" s="92"/>
      <c r="O3" s="92"/>
      <c r="P3" s="95"/>
      <c r="Q3" s="95"/>
      <c r="R3" s="95"/>
      <c r="S3" s="95"/>
      <c r="T3" s="95"/>
      <c r="U3" s="95"/>
      <c r="V3" s="95"/>
      <c r="W3" s="95"/>
    </row>
    <row r="4" spans="1:25" ht="15.6" x14ac:dyDescent="0.3">
      <c r="A4" s="28"/>
      <c r="B4" s="28"/>
      <c r="C4" s="28"/>
      <c r="D4" s="28"/>
      <c r="E4" s="28"/>
      <c r="F4" s="28"/>
      <c r="G4" s="28"/>
      <c r="H4" s="28"/>
      <c r="I4" s="28"/>
      <c r="J4" s="28"/>
      <c r="K4" s="28"/>
      <c r="L4" s="28"/>
      <c r="M4" s="28"/>
      <c r="N4" s="91"/>
      <c r="O4" s="92"/>
      <c r="P4" s="92"/>
      <c r="Q4" s="92"/>
      <c r="R4" s="95"/>
      <c r="S4" s="95"/>
      <c r="T4" s="95"/>
      <c r="U4" s="95"/>
      <c r="V4" s="95"/>
      <c r="W4" s="95"/>
      <c r="X4" s="95"/>
      <c r="Y4" s="95"/>
    </row>
    <row r="5" spans="1:25" ht="15.6" x14ac:dyDescent="0.3">
      <c r="A5" s="28"/>
      <c r="B5" s="28"/>
      <c r="C5" s="28"/>
      <c r="D5" s="28"/>
      <c r="E5" s="28"/>
      <c r="F5" s="28"/>
      <c r="G5" s="28"/>
      <c r="H5" s="28"/>
      <c r="I5" s="28"/>
      <c r="J5" s="28"/>
      <c r="K5" s="91"/>
      <c r="L5" s="92"/>
      <c r="M5" s="92"/>
      <c r="N5" s="92"/>
      <c r="O5" s="95"/>
      <c r="P5" s="95"/>
      <c r="Q5" s="95"/>
      <c r="R5" s="95"/>
      <c r="S5" s="95"/>
      <c r="T5" s="95"/>
      <c r="U5" s="95"/>
      <c r="V5" s="95"/>
    </row>
    <row r="6" spans="1:25" ht="15.6" x14ac:dyDescent="0.3">
      <c r="A6" s="28"/>
      <c r="B6" s="28"/>
      <c r="C6" s="28"/>
      <c r="D6" s="28"/>
      <c r="E6" s="28"/>
      <c r="F6" s="28"/>
      <c r="G6" s="28"/>
      <c r="H6" s="28"/>
      <c r="I6" s="28"/>
      <c r="J6" s="28"/>
      <c r="K6" s="28"/>
      <c r="L6" s="28"/>
      <c r="M6" s="91"/>
      <c r="N6" s="92"/>
      <c r="O6" s="92"/>
      <c r="P6" s="92"/>
      <c r="Q6" s="95"/>
      <c r="R6" s="95"/>
      <c r="S6" s="95"/>
      <c r="T6" s="95"/>
      <c r="U6" s="95"/>
      <c r="V6" s="95"/>
      <c r="W6" s="95"/>
      <c r="X6" s="95"/>
    </row>
    <row r="7" spans="1:25" ht="14.4" x14ac:dyDescent="0.3">
      <c r="A7" s="28"/>
      <c r="B7" s="28"/>
      <c r="C7" s="28"/>
      <c r="D7" s="28"/>
      <c r="E7" s="28"/>
      <c r="F7" s="28"/>
      <c r="G7" s="28"/>
      <c r="H7" s="28"/>
      <c r="I7" s="28"/>
      <c r="J7" s="28"/>
      <c r="K7" s="28"/>
      <c r="L7" s="91" t="s">
        <v>85</v>
      </c>
      <c r="M7" s="92"/>
      <c r="N7" s="92"/>
      <c r="O7" s="92"/>
      <c r="P7" s="95"/>
      <c r="Q7" s="95"/>
      <c r="R7" s="95"/>
      <c r="S7" s="95"/>
      <c r="T7" s="95"/>
      <c r="U7" s="95"/>
      <c r="V7" s="95"/>
      <c r="W7" s="95"/>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x14ac:dyDescent="0.25">
      <c r="A11" s="28"/>
      <c r="B11" s="31"/>
      <c r="C11" s="31"/>
      <c r="D11" s="31"/>
      <c r="E11" s="31"/>
      <c r="F11" s="31"/>
      <c r="G11" s="31"/>
      <c r="H11" s="31"/>
      <c r="I11" s="31"/>
      <c r="J11" s="31"/>
      <c r="K11" s="31"/>
      <c r="L11" s="31"/>
      <c r="M11" s="28"/>
    </row>
    <row r="12" spans="1:25" x14ac:dyDescent="0.25">
      <c r="A12" s="28"/>
      <c r="B12" s="31"/>
      <c r="C12" s="31"/>
      <c r="D12" s="31"/>
      <c r="E12" s="31"/>
      <c r="F12" s="31"/>
      <c r="G12" s="31"/>
      <c r="H12" s="31"/>
      <c r="I12" s="31"/>
      <c r="J12" s="31"/>
      <c r="K12" s="31"/>
      <c r="L12" s="31"/>
      <c r="M12" s="28"/>
    </row>
    <row r="13" spans="1:25" x14ac:dyDescent="0.25">
      <c r="B13" s="27"/>
      <c r="C13" s="27"/>
      <c r="D13" s="27"/>
      <c r="E13" s="27"/>
      <c r="F13" s="27"/>
      <c r="G13" s="27"/>
      <c r="H13" s="27"/>
      <c r="I13" s="27"/>
      <c r="J13" s="27"/>
      <c r="K13" s="27"/>
      <c r="L13" s="27"/>
    </row>
    <row r="14" spans="1:25" ht="15.75" customHeight="1" x14ac:dyDescent="0.3">
      <c r="A14" s="91"/>
      <c r="B14" s="92"/>
      <c r="C14" s="92"/>
      <c r="D14" s="92"/>
      <c r="E14" s="95"/>
      <c r="F14" s="95"/>
      <c r="G14" s="95"/>
      <c r="H14" s="95"/>
      <c r="I14" s="95"/>
      <c r="J14" s="95"/>
      <c r="K14" s="95"/>
      <c r="L14" s="95"/>
    </row>
    <row r="15" spans="1:25" ht="15.75" customHeight="1" x14ac:dyDescent="0.25">
      <c r="A15" s="40"/>
      <c r="B15" s="40"/>
      <c r="C15" s="40"/>
      <c r="D15" s="40"/>
      <c r="E15" s="40"/>
      <c r="F15" s="27"/>
      <c r="G15" s="24"/>
      <c r="H15" s="27"/>
      <c r="I15" s="27"/>
      <c r="J15" s="27"/>
      <c r="K15" s="24"/>
      <c r="L15" s="27"/>
    </row>
    <row r="16" spans="1:25" x14ac:dyDescent="0.25">
      <c r="B16" s="25"/>
      <c r="C16" s="27"/>
      <c r="D16" s="27"/>
      <c r="E16" s="27"/>
      <c r="F16" s="27"/>
      <c r="G16" s="27"/>
      <c r="H16" s="27"/>
      <c r="I16" s="27"/>
      <c r="J16" s="27"/>
      <c r="K16" s="27"/>
      <c r="L16" s="27"/>
    </row>
    <row r="19" spans="1:12" ht="15.75" customHeight="1" x14ac:dyDescent="0.3">
      <c r="A19" s="91"/>
      <c r="B19" s="92"/>
      <c r="C19" s="92"/>
      <c r="D19" s="92"/>
      <c r="E19" s="95"/>
      <c r="F19" s="95"/>
      <c r="G19" s="95"/>
      <c r="H19" s="95"/>
      <c r="I19" s="95"/>
      <c r="J19" s="95"/>
      <c r="K19" s="95"/>
      <c r="L19" s="95"/>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47"/>
      <c r="B23" s="48"/>
      <c r="C23" s="48"/>
      <c r="D23" s="48"/>
      <c r="E23" s="49"/>
      <c r="F23" s="49"/>
      <c r="G23" s="49"/>
      <c r="H23" s="49"/>
      <c r="I23" s="49"/>
      <c r="J23" s="49"/>
      <c r="K23" s="49"/>
      <c r="L23" s="49"/>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50"/>
      <c r="B27" s="51"/>
      <c r="C27" s="51"/>
      <c r="D27" s="51"/>
      <c r="E27" s="52"/>
      <c r="F27" s="52"/>
      <c r="G27" s="52"/>
      <c r="H27" s="52"/>
      <c r="I27" s="52"/>
      <c r="J27" s="52"/>
      <c r="K27" s="52"/>
      <c r="L27" s="52"/>
    </row>
    <row r="28" spans="1:12" ht="15.75" customHeight="1" x14ac:dyDescent="0.3">
      <c r="A28" s="47"/>
      <c r="B28" s="48"/>
      <c r="C28" s="48"/>
      <c r="D28" s="48"/>
      <c r="E28" s="49"/>
      <c r="F28" s="49"/>
      <c r="G28" s="49"/>
      <c r="H28" s="49"/>
      <c r="I28" s="49"/>
      <c r="J28" s="49"/>
      <c r="K28" s="49"/>
      <c r="L28" s="49"/>
    </row>
    <row r="29" spans="1:12" ht="15.75" customHeight="1" x14ac:dyDescent="0.3">
      <c r="A29" s="53"/>
      <c r="B29" s="54"/>
      <c r="C29" s="54"/>
      <c r="D29" s="54"/>
      <c r="E29" s="55"/>
      <c r="F29" s="55"/>
      <c r="G29" s="55"/>
      <c r="H29" s="55"/>
      <c r="I29" s="55"/>
      <c r="J29" s="55"/>
      <c r="K29" s="55"/>
      <c r="L29" s="55"/>
    </row>
    <row r="30" spans="1:12" ht="15.75" customHeight="1" x14ac:dyDescent="0.3">
      <c r="A30" s="53"/>
      <c r="B30" s="54"/>
      <c r="C30" s="54"/>
      <c r="D30" s="54"/>
      <c r="E30" s="55"/>
      <c r="F30" s="55"/>
      <c r="G30" s="55"/>
      <c r="H30" s="55"/>
      <c r="I30" s="55"/>
      <c r="J30" s="55"/>
      <c r="K30" s="55"/>
      <c r="L30" s="55"/>
    </row>
    <row r="31" spans="1:12" ht="15.75" customHeight="1" x14ac:dyDescent="0.3">
      <c r="A31" s="53"/>
      <c r="B31" s="54"/>
      <c r="C31" s="54"/>
      <c r="D31" s="54"/>
      <c r="E31" s="55"/>
      <c r="F31" s="55"/>
      <c r="G31" s="55"/>
      <c r="H31" s="55"/>
      <c r="I31" s="55"/>
      <c r="J31" s="55"/>
      <c r="K31" s="55"/>
      <c r="L31" s="55"/>
    </row>
    <row r="32" spans="1:12" ht="15.75" customHeight="1" x14ac:dyDescent="0.3">
      <c r="A32" s="53"/>
      <c r="B32" s="54"/>
      <c r="C32" s="54"/>
      <c r="D32" s="54"/>
      <c r="E32" s="55"/>
      <c r="F32" s="55"/>
      <c r="G32" s="55"/>
      <c r="H32" s="55"/>
      <c r="I32" s="55"/>
      <c r="J32" s="55"/>
      <c r="K32" s="55"/>
      <c r="L32" s="55"/>
    </row>
    <row r="33" spans="1:12" ht="15.75" customHeight="1" x14ac:dyDescent="0.3">
      <c r="A33" s="47"/>
      <c r="B33" s="48"/>
      <c r="C33" s="48"/>
      <c r="D33" s="48"/>
      <c r="E33" s="49"/>
      <c r="F33" s="49"/>
      <c r="G33" s="49"/>
      <c r="H33" s="49"/>
      <c r="I33" s="49"/>
      <c r="J33" s="49"/>
      <c r="K33" s="49"/>
      <c r="L33" s="49"/>
    </row>
    <row r="35" spans="1:12" ht="79.5" customHeight="1" x14ac:dyDescent="0.3">
      <c r="A35" s="91" t="s">
        <v>73</v>
      </c>
      <c r="B35" s="92"/>
      <c r="C35" s="92"/>
      <c r="D35" s="92"/>
      <c r="E35" s="46"/>
      <c r="F35" s="27"/>
      <c r="G35" s="24" t="s">
        <v>42</v>
      </c>
      <c r="H35" s="27"/>
      <c r="I35" s="27"/>
      <c r="J35" s="93" t="s">
        <v>72</v>
      </c>
      <c r="K35" s="94"/>
      <c r="L35" s="94"/>
    </row>
    <row r="36" spans="1:12" ht="15.6" x14ac:dyDescent="0.25">
      <c r="A36" s="46"/>
      <c r="B36" s="46"/>
      <c r="C36" s="46"/>
      <c r="D36" s="46"/>
      <c r="E36" s="46"/>
      <c r="F36" s="27"/>
      <c r="G36" s="24" t="s">
        <v>43</v>
      </c>
      <c r="H36" s="27"/>
      <c r="I36" s="27"/>
      <c r="J36" s="27"/>
      <c r="K36" s="24"/>
      <c r="L36" s="27"/>
    </row>
  </sheetData>
  <mergeCells count="11">
    <mergeCell ref="A1:M1"/>
    <mergeCell ref="B2:L2"/>
    <mergeCell ref="A35:D35"/>
    <mergeCell ref="J35:L35"/>
    <mergeCell ref="A14:L14"/>
    <mergeCell ref="A19:L19"/>
    <mergeCell ref="L3:W3"/>
    <mergeCell ref="N4:Y4"/>
    <mergeCell ref="K5:V5"/>
    <mergeCell ref="M6:X6"/>
    <mergeCell ref="L7:W7"/>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7" zoomScaleNormal="100" workbookViewId="0">
      <selection activeCell="I21" sqref="I21"/>
    </sheetView>
  </sheetViews>
  <sheetFormatPr defaultColWidth="9.109375" defaultRowHeight="15.6" x14ac:dyDescent="0.3"/>
  <cols>
    <col min="1" max="1" width="4.6640625" style="4" customWidth="1"/>
    <col min="2" max="2" width="7" style="4" customWidth="1"/>
    <col min="3" max="3" width="18.109375" style="4" customWidth="1"/>
    <col min="4" max="4" width="25.109375" style="4" customWidth="1"/>
    <col min="5" max="5" width="21.88671875" style="4" customWidth="1"/>
    <col min="6" max="6" width="20.6640625" style="4" customWidth="1"/>
    <col min="7" max="7" width="20.5546875" style="4" customWidth="1"/>
    <col min="8" max="8" width="29.33203125" style="4" customWidth="1"/>
    <col min="9" max="9" width="26.5546875" style="4" customWidth="1"/>
    <col min="10" max="10" width="25.109375" style="4" customWidth="1"/>
    <col min="11" max="16384" width="9.109375" style="4"/>
  </cols>
  <sheetData>
    <row r="1" spans="2:10" ht="16.2" thickBot="1" x14ac:dyDescent="0.35"/>
    <row r="2" spans="2:10" s="7" customFormat="1" ht="16.2" thickBot="1" x14ac:dyDescent="0.35">
      <c r="B2" s="115" t="s">
        <v>15</v>
      </c>
      <c r="C2" s="116"/>
      <c r="D2" s="116"/>
      <c r="E2" s="116"/>
      <c r="F2" s="116"/>
      <c r="G2" s="116"/>
      <c r="H2" s="117"/>
    </row>
    <row r="3" spans="2:10" s="7" customFormat="1" x14ac:dyDescent="0.3">
      <c r="B3" s="118" t="s">
        <v>16</v>
      </c>
      <c r="C3" s="119"/>
      <c r="D3" s="120"/>
      <c r="E3" s="121" t="s">
        <v>75</v>
      </c>
      <c r="F3" s="122"/>
      <c r="G3" s="122"/>
      <c r="H3" s="123"/>
    </row>
    <row r="4" spans="2:10" s="7" customFormat="1" x14ac:dyDescent="0.3">
      <c r="B4" s="124" t="s">
        <v>53</v>
      </c>
      <c r="C4" s="125"/>
      <c r="D4" s="126"/>
      <c r="E4" s="127" t="s">
        <v>76</v>
      </c>
      <c r="F4" s="128"/>
      <c r="G4" s="128"/>
      <c r="H4" s="129"/>
    </row>
    <row r="5" spans="2:10" s="7" customFormat="1" x14ac:dyDescent="0.3">
      <c r="B5" s="109" t="s">
        <v>17</v>
      </c>
      <c r="C5" s="110"/>
      <c r="D5" s="111"/>
      <c r="E5" s="112">
        <v>44652</v>
      </c>
      <c r="F5" s="113"/>
      <c r="G5" s="113"/>
      <c r="H5" s="114"/>
    </row>
    <row r="6" spans="2:10" s="7" customFormat="1" ht="16.2" thickBot="1" x14ac:dyDescent="0.35">
      <c r="B6" s="100" t="s">
        <v>18</v>
      </c>
      <c r="C6" s="101"/>
      <c r="D6" s="102"/>
      <c r="E6" s="103" t="e">
        <f>#REF!</f>
        <v>#REF!</v>
      </c>
      <c r="F6" s="104"/>
      <c r="G6" s="104"/>
      <c r="H6" s="105"/>
    </row>
    <row r="7" spans="2:10" ht="16.2" thickBot="1" x14ac:dyDescent="0.35"/>
    <row r="8" spans="2:10" ht="16.2" thickBot="1" x14ac:dyDescent="0.35">
      <c r="B8" s="106" t="s">
        <v>46</v>
      </c>
      <c r="C8" s="107"/>
      <c r="D8" s="107"/>
      <c r="E8" s="107"/>
      <c r="F8" s="107"/>
      <c r="G8" s="107"/>
      <c r="H8" s="107"/>
      <c r="I8" s="97" t="s">
        <v>3</v>
      </c>
      <c r="J8" s="98"/>
    </row>
    <row r="9" spans="2:10" ht="46.8" x14ac:dyDescent="0.3">
      <c r="B9" s="32" t="s">
        <v>0</v>
      </c>
      <c r="C9" s="33" t="s">
        <v>44</v>
      </c>
      <c r="D9" s="33" t="s">
        <v>1</v>
      </c>
      <c r="E9" s="34" t="s">
        <v>54</v>
      </c>
      <c r="F9" s="34" t="s">
        <v>55</v>
      </c>
      <c r="G9" s="33" t="s">
        <v>2</v>
      </c>
      <c r="H9" s="44" t="s">
        <v>56</v>
      </c>
      <c r="I9" s="35" t="s">
        <v>47</v>
      </c>
      <c r="J9" s="36" t="s">
        <v>49</v>
      </c>
    </row>
    <row r="10" spans="2:10" ht="88.5" customHeight="1" x14ac:dyDescent="0.3">
      <c r="B10" s="56">
        <v>1</v>
      </c>
      <c r="C10" s="58" t="s">
        <v>88</v>
      </c>
      <c r="D10" s="59">
        <v>45685</v>
      </c>
      <c r="E10" s="60">
        <v>3439344</v>
      </c>
      <c r="F10" s="61">
        <v>0</v>
      </c>
      <c r="G10" s="62"/>
      <c r="H10" s="68" t="s">
        <v>93</v>
      </c>
      <c r="I10" s="69" t="s">
        <v>89</v>
      </c>
      <c r="J10" s="70" t="s">
        <v>94</v>
      </c>
    </row>
    <row r="11" spans="2:10" ht="93.6" x14ac:dyDescent="0.3">
      <c r="B11" s="56">
        <v>2</v>
      </c>
      <c r="C11" s="58" t="s">
        <v>88</v>
      </c>
      <c r="D11" s="59">
        <v>45693</v>
      </c>
      <c r="E11" s="60">
        <f>E10*0.9</f>
        <v>3095409.6</v>
      </c>
      <c r="F11" s="61">
        <v>0.1</v>
      </c>
      <c r="G11" s="62"/>
      <c r="H11" s="68" t="s">
        <v>93</v>
      </c>
      <c r="I11" s="69" t="s">
        <v>90</v>
      </c>
      <c r="J11" s="70" t="s">
        <v>94</v>
      </c>
    </row>
    <row r="12" spans="2:10" ht="93.6" x14ac:dyDescent="0.3">
      <c r="B12" s="56">
        <v>3</v>
      </c>
      <c r="C12" s="58" t="s">
        <v>88</v>
      </c>
      <c r="D12" s="59">
        <v>45701</v>
      </c>
      <c r="E12" s="60">
        <f>E10*0.8</f>
        <v>2751475.2</v>
      </c>
      <c r="F12" s="61">
        <v>0.2</v>
      </c>
      <c r="G12" s="62"/>
      <c r="H12" s="68" t="s">
        <v>93</v>
      </c>
      <c r="I12" s="69" t="s">
        <v>91</v>
      </c>
      <c r="J12" s="70" t="s">
        <v>94</v>
      </c>
    </row>
    <row r="13" spans="2:10" ht="93.6" x14ac:dyDescent="0.3">
      <c r="B13" s="56">
        <v>4</v>
      </c>
      <c r="C13" s="58" t="s">
        <v>88</v>
      </c>
      <c r="D13" s="59">
        <v>45709</v>
      </c>
      <c r="E13" s="60">
        <f>E10*0.7</f>
        <v>2407540.7999999998</v>
      </c>
      <c r="F13" s="61">
        <v>0.3</v>
      </c>
      <c r="G13" s="62"/>
      <c r="H13" s="68" t="s">
        <v>93</v>
      </c>
      <c r="I13" s="69" t="s">
        <v>92</v>
      </c>
      <c r="J13" s="70" t="s">
        <v>94</v>
      </c>
    </row>
    <row r="14" spans="2:10" ht="93.6" x14ac:dyDescent="0.3">
      <c r="B14" s="56">
        <v>5</v>
      </c>
      <c r="C14" s="58" t="s">
        <v>98</v>
      </c>
      <c r="D14" s="59">
        <v>45750</v>
      </c>
      <c r="E14" s="60">
        <f>E13*0.9</f>
        <v>2166786.7199999997</v>
      </c>
      <c r="F14" s="61">
        <v>0.37</v>
      </c>
      <c r="G14" s="62"/>
      <c r="H14" s="68" t="s">
        <v>93</v>
      </c>
      <c r="I14" s="69" t="s">
        <v>95</v>
      </c>
      <c r="J14" s="70" t="s">
        <v>99</v>
      </c>
    </row>
    <row r="15" spans="2:10" ht="93.6" x14ac:dyDescent="0.3">
      <c r="B15" s="56">
        <v>6</v>
      </c>
      <c r="C15" s="58" t="s">
        <v>98</v>
      </c>
      <c r="D15" s="59">
        <v>45757</v>
      </c>
      <c r="E15" s="60">
        <f>E14*0.9</f>
        <v>1950108.0479999997</v>
      </c>
      <c r="F15" s="61">
        <v>0.43</v>
      </c>
      <c r="G15" s="62"/>
      <c r="H15" s="68" t="s">
        <v>93</v>
      </c>
      <c r="I15" s="69" t="s">
        <v>96</v>
      </c>
      <c r="J15" s="70" t="s">
        <v>99</v>
      </c>
    </row>
    <row r="16" spans="2:10" ht="93.6" x14ac:dyDescent="0.3">
      <c r="B16" s="56">
        <v>7</v>
      </c>
      <c r="C16" s="58" t="s">
        <v>98</v>
      </c>
      <c r="D16" s="59">
        <v>45764</v>
      </c>
      <c r="E16" s="60">
        <f>E14*0.8</f>
        <v>1733429.3759999999</v>
      </c>
      <c r="F16" s="61">
        <v>0.5</v>
      </c>
      <c r="G16" s="62"/>
      <c r="H16" s="68" t="s">
        <v>93</v>
      </c>
      <c r="I16" s="69" t="s">
        <v>97</v>
      </c>
      <c r="J16" s="70" t="s">
        <v>99</v>
      </c>
    </row>
    <row r="17" spans="2:10" ht="93.6" x14ac:dyDescent="0.3">
      <c r="B17" s="56">
        <v>8</v>
      </c>
      <c r="C17" s="58" t="s">
        <v>98</v>
      </c>
      <c r="D17" s="59">
        <v>45771</v>
      </c>
      <c r="E17" s="60">
        <f>E14*0.7</f>
        <v>1516750.7039999997</v>
      </c>
      <c r="F17" s="61">
        <v>0.56000000000000005</v>
      </c>
      <c r="G17" s="62"/>
      <c r="H17" s="68" t="s">
        <v>93</v>
      </c>
      <c r="I17" s="83" t="s">
        <v>100</v>
      </c>
      <c r="J17" s="70" t="s">
        <v>99</v>
      </c>
    </row>
    <row r="18" spans="2:10" ht="93.6" x14ac:dyDescent="0.3">
      <c r="B18" s="56">
        <v>9</v>
      </c>
      <c r="C18" s="58" t="s">
        <v>104</v>
      </c>
      <c r="D18" s="59">
        <v>45812</v>
      </c>
      <c r="E18" s="60">
        <f>E17*0.9</f>
        <v>1365075.6335999998</v>
      </c>
      <c r="F18" s="61">
        <v>0.6</v>
      </c>
      <c r="G18" s="62"/>
      <c r="H18" s="68" t="s">
        <v>93</v>
      </c>
      <c r="I18" s="69" t="s">
        <v>101</v>
      </c>
      <c r="J18" s="70" t="s">
        <v>105</v>
      </c>
    </row>
    <row r="19" spans="2:10" ht="93.6" x14ac:dyDescent="0.3">
      <c r="B19" s="56">
        <v>10</v>
      </c>
      <c r="C19" s="58" t="s">
        <v>104</v>
      </c>
      <c r="D19" s="59">
        <v>45819</v>
      </c>
      <c r="E19" s="60">
        <f>E18*0.9</f>
        <v>1228568.0702399998</v>
      </c>
      <c r="F19" s="61">
        <v>0.64</v>
      </c>
      <c r="G19" s="62"/>
      <c r="H19" s="68" t="s">
        <v>93</v>
      </c>
      <c r="I19" s="69" t="s">
        <v>102</v>
      </c>
      <c r="J19" s="70" t="s">
        <v>105</v>
      </c>
    </row>
    <row r="20" spans="2:10" ht="93.6" x14ac:dyDescent="0.3">
      <c r="B20" s="56">
        <v>11</v>
      </c>
      <c r="C20" s="58" t="s">
        <v>104</v>
      </c>
      <c r="D20" s="59">
        <v>45826</v>
      </c>
      <c r="E20" s="60">
        <f>E18*0.8</f>
        <v>1092060.50688</v>
      </c>
      <c r="F20" s="61">
        <v>0.68</v>
      </c>
      <c r="G20" s="62"/>
      <c r="H20" s="68" t="s">
        <v>93</v>
      </c>
      <c r="I20" s="69" t="s">
        <v>103</v>
      </c>
      <c r="J20" s="70" t="s">
        <v>105</v>
      </c>
    </row>
    <row r="21" spans="2:10" ht="93.6" x14ac:dyDescent="0.3">
      <c r="B21" s="56">
        <v>12</v>
      </c>
      <c r="C21" s="58" t="s">
        <v>104</v>
      </c>
      <c r="D21" s="59">
        <v>45833</v>
      </c>
      <c r="E21" s="60">
        <f>E18*0.7</f>
        <v>955552.94351999986</v>
      </c>
      <c r="F21" s="61">
        <v>0.72</v>
      </c>
      <c r="G21" s="62"/>
      <c r="H21" s="68" t="s">
        <v>93</v>
      </c>
      <c r="I21" s="83" t="s">
        <v>106</v>
      </c>
      <c r="J21" s="70" t="s">
        <v>105</v>
      </c>
    </row>
    <row r="22" spans="2:10" x14ac:dyDescent="0.3">
      <c r="B22" s="56">
        <v>13</v>
      </c>
      <c r="C22" s="58"/>
      <c r="D22" s="59"/>
      <c r="E22" s="60"/>
      <c r="F22" s="61"/>
      <c r="G22" s="62"/>
      <c r="H22" s="44"/>
      <c r="I22" s="77"/>
      <c r="J22" s="78"/>
    </row>
    <row r="23" spans="2:10" x14ac:dyDescent="0.3">
      <c r="B23" s="56">
        <v>14</v>
      </c>
      <c r="C23" s="58"/>
      <c r="D23" s="59"/>
      <c r="E23" s="60"/>
      <c r="F23" s="61"/>
      <c r="G23" s="62"/>
      <c r="H23" s="44"/>
      <c r="I23" s="77"/>
      <c r="J23" s="78"/>
    </row>
    <row r="24" spans="2:10" x14ac:dyDescent="0.3">
      <c r="B24" s="57">
        <v>15</v>
      </c>
      <c r="C24" s="63"/>
      <c r="D24" s="64"/>
      <c r="E24" s="84"/>
      <c r="F24" s="66"/>
      <c r="G24" s="65"/>
      <c r="H24" s="67"/>
      <c r="I24" s="79"/>
      <c r="J24" s="80"/>
    </row>
    <row r="25" spans="2:10" x14ac:dyDescent="0.3">
      <c r="B25" s="57">
        <v>16</v>
      </c>
      <c r="C25" s="63"/>
      <c r="D25" s="64"/>
      <c r="E25" s="84"/>
      <c r="F25" s="66"/>
      <c r="G25" s="65"/>
      <c r="H25" s="67"/>
      <c r="I25" s="79"/>
      <c r="J25" s="80"/>
    </row>
    <row r="26" spans="2:10" x14ac:dyDescent="0.3">
      <c r="B26" s="57">
        <v>17</v>
      </c>
      <c r="C26" s="63"/>
      <c r="D26" s="64"/>
      <c r="E26" s="84"/>
      <c r="F26" s="66"/>
      <c r="G26" s="65"/>
      <c r="H26" s="67"/>
      <c r="I26" s="79"/>
      <c r="J26" s="80"/>
    </row>
    <row r="27" spans="2:10" x14ac:dyDescent="0.3">
      <c r="B27" s="57">
        <v>18</v>
      </c>
      <c r="C27" s="63"/>
      <c r="D27" s="64"/>
      <c r="E27" s="84"/>
      <c r="F27" s="66"/>
      <c r="G27" s="65"/>
      <c r="H27" s="67"/>
      <c r="I27" s="79"/>
      <c r="J27" s="80"/>
    </row>
    <row r="28" spans="2:10" x14ac:dyDescent="0.3">
      <c r="B28" s="57">
        <v>19</v>
      </c>
      <c r="C28" s="63"/>
      <c r="D28" s="64"/>
      <c r="E28" s="84"/>
      <c r="F28" s="66"/>
      <c r="G28" s="65"/>
      <c r="H28" s="67"/>
      <c r="I28" s="79"/>
      <c r="J28" s="80"/>
    </row>
    <row r="29" spans="2:10" x14ac:dyDescent="0.3">
      <c r="B29" s="57">
        <v>20</v>
      </c>
      <c r="C29" s="63"/>
      <c r="D29" s="64"/>
      <c r="E29" s="84"/>
      <c r="F29" s="66"/>
      <c r="G29" s="65"/>
      <c r="H29" s="67"/>
      <c r="I29" s="79"/>
      <c r="J29" s="80"/>
    </row>
    <row r="30" spans="2:10" x14ac:dyDescent="0.3">
      <c r="B30" s="57">
        <v>21</v>
      </c>
      <c r="C30" s="63"/>
      <c r="D30" s="64"/>
      <c r="E30" s="84"/>
      <c r="F30" s="66"/>
      <c r="G30" s="65"/>
      <c r="H30" s="67"/>
      <c r="I30" s="79"/>
      <c r="J30" s="80"/>
    </row>
    <row r="31" spans="2:10" x14ac:dyDescent="0.3">
      <c r="B31" s="57">
        <v>22</v>
      </c>
      <c r="C31" s="63"/>
      <c r="D31" s="64"/>
      <c r="E31" s="84"/>
      <c r="F31" s="66"/>
      <c r="G31" s="65"/>
      <c r="H31" s="67"/>
      <c r="I31" s="79"/>
      <c r="J31" s="80"/>
    </row>
    <row r="32" spans="2:10" x14ac:dyDescent="0.3">
      <c r="B32" s="57">
        <v>23</v>
      </c>
      <c r="C32" s="63"/>
      <c r="D32" s="64"/>
      <c r="E32" s="84"/>
      <c r="F32" s="66"/>
      <c r="G32" s="65"/>
      <c r="H32" s="67"/>
      <c r="I32" s="79"/>
      <c r="J32" s="80"/>
    </row>
    <row r="33" spans="2:10" x14ac:dyDescent="0.3">
      <c r="B33" s="57">
        <v>24</v>
      </c>
      <c r="C33" s="63"/>
      <c r="D33" s="64"/>
      <c r="E33" s="84"/>
      <c r="F33" s="66"/>
      <c r="G33" s="65"/>
      <c r="H33" s="67"/>
      <c r="I33" s="79"/>
      <c r="J33" s="80"/>
    </row>
    <row r="34" spans="2:10" ht="16.2" thickBot="1" x14ac:dyDescent="0.35">
      <c r="B34" s="71">
        <v>25</v>
      </c>
      <c r="C34" s="72"/>
      <c r="D34" s="73"/>
      <c r="E34" s="85"/>
      <c r="F34" s="75"/>
      <c r="G34" s="74"/>
      <c r="H34" s="76"/>
      <c r="I34" s="81"/>
      <c r="J34" s="82"/>
    </row>
    <row r="36" spans="2:10" ht="50.25" customHeight="1" x14ac:dyDescent="0.3">
      <c r="B36" s="108" t="s">
        <v>22</v>
      </c>
      <c r="C36" s="108"/>
      <c r="D36" s="108"/>
      <c r="E36" s="108"/>
      <c r="F36" s="108"/>
      <c r="G36" s="108"/>
      <c r="H36" s="108"/>
      <c r="I36" s="108"/>
      <c r="J36" s="108"/>
    </row>
    <row r="37" spans="2:10" ht="29.25" customHeight="1" x14ac:dyDescent="0.3">
      <c r="B37" s="96" t="s">
        <v>58</v>
      </c>
      <c r="C37" s="96"/>
      <c r="D37" s="96"/>
      <c r="E37" s="96"/>
      <c r="F37" s="96"/>
      <c r="G37" s="96"/>
      <c r="H37" s="96"/>
      <c r="I37" s="96"/>
      <c r="J37" s="96"/>
    </row>
    <row r="38" spans="2:10" ht="30.75" customHeight="1" x14ac:dyDescent="0.3">
      <c r="B38" s="96" t="s">
        <v>57</v>
      </c>
      <c r="C38" s="96"/>
      <c r="D38" s="96"/>
      <c r="E38" s="96"/>
      <c r="F38" s="96"/>
      <c r="G38" s="96"/>
      <c r="H38" s="96"/>
      <c r="I38" s="96"/>
      <c r="J38" s="96"/>
    </row>
    <row r="39" spans="2:10" ht="39" customHeight="1" x14ac:dyDescent="0.3">
      <c r="B39" s="96"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6"/>
      <c r="D39" s="96"/>
      <c r="E39" s="96"/>
      <c r="F39" s="96"/>
      <c r="G39" s="96"/>
      <c r="H39" s="96"/>
      <c r="I39" s="96"/>
      <c r="J39" s="96"/>
    </row>
    <row r="41" spans="2:10" x14ac:dyDescent="0.3">
      <c r="C41" s="22"/>
      <c r="D41" s="22"/>
      <c r="E41" s="22"/>
      <c r="F41" s="22"/>
      <c r="G41" s="22"/>
      <c r="H41" s="22"/>
    </row>
    <row r="42" spans="2:10" ht="75" customHeight="1" x14ac:dyDescent="0.3">
      <c r="C42" s="99" t="s">
        <v>74</v>
      </c>
      <c r="D42" s="99"/>
      <c r="E42" s="22"/>
      <c r="F42" s="24" t="s">
        <v>42</v>
      </c>
      <c r="G42" s="22"/>
      <c r="H42" s="43" t="s">
        <v>72</v>
      </c>
    </row>
    <row r="43" spans="2:10" x14ac:dyDescent="0.3">
      <c r="C43" s="22"/>
      <c r="D43" s="22"/>
      <c r="E43" s="22"/>
      <c r="F43" s="24" t="s">
        <v>43</v>
      </c>
      <c r="G43" s="22"/>
      <c r="H43" s="24" t="s">
        <v>45</v>
      </c>
    </row>
    <row r="44" spans="2:10" x14ac:dyDescent="0.3">
      <c r="C44" s="22"/>
      <c r="D44" s="22"/>
      <c r="E44" s="22"/>
      <c r="F44" s="22"/>
      <c r="G44" s="22"/>
      <c r="H44" s="22"/>
    </row>
    <row r="45" spans="2:10" x14ac:dyDescent="0.3">
      <c r="B45" s="87"/>
      <c r="C45" s="87"/>
      <c r="D45" s="87"/>
      <c r="E45" s="22"/>
      <c r="F45" s="22"/>
      <c r="G45" s="22"/>
      <c r="H45" s="22"/>
    </row>
    <row r="46" spans="2:10" x14ac:dyDescent="0.3">
      <c r="B46" s="87"/>
      <c r="C46" s="87"/>
      <c r="D46" s="87"/>
      <c r="E46" s="22"/>
      <c r="F46" s="22"/>
      <c r="G46" s="22"/>
      <c r="H46" s="22"/>
    </row>
    <row r="47" spans="2:10" x14ac:dyDescent="0.3">
      <c r="B47" s="87"/>
      <c r="C47" s="87"/>
      <c r="D47" s="87"/>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J14" r:id="rId12"/>
    <hyperlink ref="J15" r:id="rId13"/>
    <hyperlink ref="J16" r:id="rId14"/>
    <hyperlink ref="J17" r:id="rId15"/>
    <hyperlink ref="I17" r:id="rId16"/>
    <hyperlink ref="I18" r:id="rId17"/>
    <hyperlink ref="I19" r:id="rId18"/>
    <hyperlink ref="I20" r:id="rId19"/>
    <hyperlink ref="J18" r:id="rId20"/>
    <hyperlink ref="J19" r:id="rId21"/>
    <hyperlink ref="J20" r:id="rId22"/>
    <hyperlink ref="J21" r:id="rId23"/>
    <hyperlink ref="I21" r:id="rId24"/>
  </hyperlinks>
  <pageMargins left="0.7" right="0.7" top="0.75" bottom="0.75" header="0.3" footer="0.3"/>
  <pageSetup paperSize="9" scale="43"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4.4" x14ac:dyDescent="0.3"/>
  <cols>
    <col min="5" max="5" width="38.44140625" customWidth="1"/>
    <col min="7" max="7" width="20.88671875" customWidth="1"/>
  </cols>
  <sheetData>
    <row r="2" spans="5:7" x14ac:dyDescent="0.3">
      <c r="E2" t="s">
        <v>40</v>
      </c>
    </row>
    <row r="3" spans="5:7" x14ac:dyDescent="0.3">
      <c r="E3" t="s">
        <v>23</v>
      </c>
    </row>
    <row r="4" spans="5:7" x14ac:dyDescent="0.3">
      <c r="E4" t="s">
        <v>24</v>
      </c>
    </row>
    <row r="5" spans="5:7" x14ac:dyDescent="0.3">
      <c r="E5" s="1" t="s">
        <v>25</v>
      </c>
      <c r="G5" s="2" t="s">
        <v>37</v>
      </c>
    </row>
    <row r="6" spans="5:7" ht="27.6" x14ac:dyDescent="0.3">
      <c r="E6" s="1" t="s">
        <v>26</v>
      </c>
      <c r="G6" s="2" t="s">
        <v>38</v>
      </c>
    </row>
    <row r="7" spans="5:7" ht="27.6" x14ac:dyDescent="0.3">
      <c r="E7" s="3" t="s">
        <v>27</v>
      </c>
      <c r="G7" s="2" t="s">
        <v>39</v>
      </c>
    </row>
    <row r="8" spans="5:7" x14ac:dyDescent="0.3">
      <c r="E8" s="3" t="s">
        <v>28</v>
      </c>
      <c r="G8" s="2"/>
    </row>
    <row r="9" spans="5:7" x14ac:dyDescent="0.3">
      <c r="E9" s="3" t="s">
        <v>29</v>
      </c>
    </row>
    <row r="10" spans="5:7" x14ac:dyDescent="0.3">
      <c r="E10" s="3" t="s">
        <v>30</v>
      </c>
    </row>
    <row r="11" spans="5:7" x14ac:dyDescent="0.3">
      <c r="E11" s="3" t="s">
        <v>31</v>
      </c>
    </row>
    <row r="12" spans="5:7" x14ac:dyDescent="0.3">
      <c r="E12" s="3" t="s">
        <v>32</v>
      </c>
    </row>
    <row r="13" spans="5:7" ht="15" customHeight="1" x14ac:dyDescent="0.3">
      <c r="E13" s="3" t="s">
        <v>33</v>
      </c>
    </row>
    <row r="14" spans="5:7" x14ac:dyDescent="0.3">
      <c r="E14" s="3" t="s">
        <v>34</v>
      </c>
    </row>
    <row r="15" spans="5:7" x14ac:dyDescent="0.3">
      <c r="E15" s="3" t="s">
        <v>35</v>
      </c>
    </row>
    <row r="16" spans="5:7" x14ac:dyDescent="0.3">
      <c r="E16" s="3" t="s">
        <v>36</v>
      </c>
    </row>
    <row r="17" spans="5:5" x14ac:dyDescent="0.3">
      <c r="E17" s="3"/>
    </row>
    <row r="18" spans="5:5" x14ac:dyDescent="0.3">
      <c r="E18" s="3"/>
    </row>
    <row r="19" spans="5:5" x14ac:dyDescent="0.3">
      <c r="E19" s="3"/>
    </row>
    <row r="20" spans="5:5" x14ac:dyDescent="0.3">
      <c r="E20" s="3"/>
    </row>
    <row r="21" spans="5:5" x14ac:dyDescent="0.3">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2025-06-25T13:20:24Z</dcterms:modified>
</cp:coreProperties>
</file>