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2-й месяц\1- лот ГЗ повторно\"/>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7" i="9" l="1"/>
  <c r="D16" i="9"/>
  <c r="D15" i="9"/>
  <c r="D14" i="9"/>
  <c r="D13" i="9" l="1"/>
  <c r="D12" i="9"/>
  <c r="D11" i="9"/>
</calcChain>
</file>

<file path=xl/sharedStrings.xml><?xml version="1.0" encoding="utf-8"?>
<sst xmlns="http://schemas.openxmlformats.org/spreadsheetml/2006/main" count="76" uniqueCount="58">
  <si>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</si>
  <si>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</si>
  <si>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</si>
  <si>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</si>
  <si>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</si>
  <si>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</si>
  <si>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</si>
  <si>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</si>
  <si>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</si>
  <si>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</si>
  <si>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</si>
  <si>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</si>
  <si>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</si>
  <si>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</si>
  <si>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</si>
  <si>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</si>
  <si>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</si>
  <si>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</si>
  <si>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</si>
  <si>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</si>
  <si>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</si>
  <si>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</si>
  <si>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</si>
  <si>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</si>
  <si>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</si>
  <si>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</si>
  <si>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</si>
  <si>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</si>
  <si>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</si>
  <si>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</si>
  <si>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</si>
  <si>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</si>
  <si>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</si>
  <si>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</si>
  <si>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</si>
  <si>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</si>
  <si>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</si>
  <si>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</si>
  <si>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</si>
  <si>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</si>
  <si>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</si>
  <si>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</si>
  <si>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</si>
  <si>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</si>
  <si>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</si>
  <si>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</si>
  <si>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житлова нерухомість</t>
  </si>
  <si>
    <t>квартира</t>
  </si>
  <si>
    <t>Київська обл., Обухівський р., смт Козин, вулиця Старокиївська, будинок 139, квартира 4</t>
  </si>
  <si>
    <t>3 378 700,00 грн, без ПДВ</t>
  </si>
  <si>
    <t>Уповноважена особа</t>
  </si>
  <si>
    <t>Артем КАРАЧЕНЦЕВ</t>
  </si>
  <si>
    <t>Квартира, загальною площею 602,9 кв.м (житлова площа 121,3 кв.м), за адресою: Київська обл., Обухівський р., смт Козин, вулиця Старокиївська, будинок 139, квартира 4, реєстраційний номер об`єкту нерухомого майна: 1963865732231. Опис: складається з 5-ти житлових кімнат</t>
  </si>
  <si>
    <t>так (земельна ділянка (кадастровий номер 3223155400:03:033:0116), площею 0,0441 га , за адресою: Київська обл., Обухівський р-н, смт Козин, ТІЗ "ГРІН ЗУНД" )</t>
  </si>
  <si>
    <t>Так (обмежений фізичний доступ на територію)</t>
  </si>
  <si>
    <t>1.10. Наявність перешкод в доступі до нерухомого майна</t>
  </si>
  <si>
    <t>1.11. Оснащення інженерними системами</t>
  </si>
  <si>
    <t>В складі лоту з земельною ділянкою.Не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</si>
</sst>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5">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6" fillId="0" borderId="0" xfId="0" applyFont="1"/>
    <xf numFmtId="14" fontId="9" fillId="0" borderId="1" xfId="0" applyNumberFormat="1" applyFont="1" applyBorder="1" applyAlignment="1">
      <alignment horizontal="center" vertical="center"/>
    </xf>
    <xf numFmtId="0" fontId="9" fillId="0" borderId="30" xfId="0" applyFont="1" applyBorder="1" applyAlignment="1">
      <alignment horizontal="center" wrapText="1"/>
    </xf>
    <xf numFmtId="4" fontId="9" fillId="0" borderId="1" xfId="0" applyNumberFormat="1" applyFont="1" applyBorder="1" applyAlignment="1">
      <alignment horizontal="center" vertical="center"/>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6" fillId="0" borderId="0" xfId="0" applyFont="1" applyAlignment="1">
      <alignment horizontal="right"/>
    </xf>
    <xf numFmtId="0" fontId="3" fillId="0" borderId="0" xfId="0" applyFont="1" applyAlignment="1">
      <alignment horizontal="right"/>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9" fillId="0" borderId="24"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167"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435315</xdr:colOff>
      <xdr:row>2</xdr:row>
      <xdr:rowOff>11593</xdr:rowOff>
    </xdr:from>
    <xdr:to>
      <xdr:col>5</xdr:col>
      <xdr:colOff>341341</xdr:colOff>
      <xdr:row>13</xdr:row>
      <xdr:rowOff>3025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5315" y="79264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236738</xdr:colOff>
      <xdr:row>2</xdr:row>
      <xdr:rowOff>5335</xdr:rowOff>
    </xdr:from>
    <xdr:to>
      <xdr:col>10</xdr:col>
      <xdr:colOff>590550</xdr:colOff>
      <xdr:row>13</xdr:row>
      <xdr:rowOff>7184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942088" y="786385"/>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398019</xdr:colOff>
      <xdr:row>2</xdr:row>
      <xdr:rowOff>11624</xdr:rowOff>
    </xdr:from>
    <xdr:to>
      <xdr:col>8</xdr:col>
      <xdr:colOff>142874</xdr:colOff>
      <xdr:row>13</xdr:row>
      <xdr:rowOff>14330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274569" y="792674"/>
          <a:ext cx="1573655" cy="20982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62991</xdr:colOff>
      <xdr:row>2</xdr:row>
      <xdr:rowOff>5050</xdr:rowOff>
    </xdr:from>
    <xdr:to>
      <xdr:col>13</xdr:col>
      <xdr:colOff>428624</xdr:colOff>
      <xdr:row>13</xdr:row>
      <xdr:rowOff>22660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97141" y="786100"/>
          <a:ext cx="1584833" cy="2113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526691</xdr:colOff>
      <xdr:row>2</xdr:row>
      <xdr:rowOff>514</xdr:rowOff>
    </xdr:from>
    <xdr:to>
      <xdr:col>16</xdr:col>
      <xdr:colOff>276225</xdr:colOff>
      <xdr:row>13</xdr:row>
      <xdr:rowOff>9459</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280041" y="781564"/>
          <a:ext cx="1578334" cy="2104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180976</xdr:colOff>
      <xdr:row>13</xdr:row>
      <xdr:rowOff>171899</xdr:rowOff>
    </xdr:from>
    <xdr:to>
      <xdr:col>5</xdr:col>
      <xdr:colOff>400050</xdr:colOff>
      <xdr:row>26</xdr:row>
      <xdr:rowOff>131724</xdr:rowOff>
    </xdr:to>
    <xdr:pic>
      <xdr:nvPicPr>
        <xdr:cNvPr id="30" name="Рисунок 29"/>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19126" y="3048449"/>
          <a:ext cx="2657474" cy="2436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495300</xdr:colOff>
      <xdr:row>13</xdr:row>
      <xdr:rowOff>146757</xdr:rowOff>
    </xdr:from>
    <xdr:to>
      <xdr:col>9</xdr:col>
      <xdr:colOff>295275</xdr:colOff>
      <xdr:row>26</xdr:row>
      <xdr:rowOff>57150</xdr:rowOff>
    </xdr:to>
    <xdr:pic>
      <xdr:nvPicPr>
        <xdr:cNvPr id="31" name="Рисунок 30"/>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371850" y="3023307"/>
          <a:ext cx="2238375" cy="23868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476251</xdr:colOff>
      <xdr:row>14</xdr:row>
      <xdr:rowOff>38973</xdr:rowOff>
    </xdr:from>
    <xdr:to>
      <xdr:col>13</xdr:col>
      <xdr:colOff>171451</xdr:colOff>
      <xdr:row>25</xdr:row>
      <xdr:rowOff>171450</xdr:rowOff>
    </xdr:to>
    <xdr:pic>
      <xdr:nvPicPr>
        <xdr:cNvPr id="32" name="Рисунок 31"/>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791201" y="3106023"/>
          <a:ext cx="2133600" cy="22279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333376</xdr:colOff>
      <xdr:row>14</xdr:row>
      <xdr:rowOff>71615</xdr:rowOff>
    </xdr:from>
    <xdr:to>
      <xdr:col>16</xdr:col>
      <xdr:colOff>539641</xdr:colOff>
      <xdr:row>25</xdr:row>
      <xdr:rowOff>161925</xdr:rowOff>
    </xdr:to>
    <xdr:pic>
      <xdr:nvPicPr>
        <xdr:cNvPr id="33" name="Рисунок 32"/>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086726" y="3138665"/>
          <a:ext cx="2035065" cy="2185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3"/>
  <sheetViews>
    <sheetView tabSelected="1" zoomScale="90" zoomScaleNormal="90" workbookViewId="0">
      <selection activeCell="C16" sqref="C16"/>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4" t="s">
        <v>41</v>
      </c>
      <c r="C3" s="85"/>
      <c r="D3" s="28"/>
    </row>
    <row r="4" spans="1:4" x14ac:dyDescent="0.25">
      <c r="A4" s="27"/>
      <c r="B4" s="5" t="s">
        <v>10</v>
      </c>
      <c r="C4" s="29" t="s">
        <v>37</v>
      </c>
      <c r="D4" s="28"/>
    </row>
    <row r="5" spans="1:4" x14ac:dyDescent="0.25">
      <c r="A5" s="27"/>
      <c r="B5" s="86" t="s">
        <v>11</v>
      </c>
      <c r="C5" s="87"/>
      <c r="D5" s="28"/>
    </row>
    <row r="6" spans="1:4" ht="31.5" x14ac:dyDescent="0.25">
      <c r="A6" s="27"/>
      <c r="B6" s="24" t="s">
        <v>28</v>
      </c>
      <c r="C6" s="30">
        <v>1</v>
      </c>
      <c r="D6" s="28"/>
    </row>
    <row r="7" spans="1:4" ht="78.75" x14ac:dyDescent="0.25">
      <c r="A7" s="27"/>
      <c r="B7" s="5" t="s">
        <v>12</v>
      </c>
      <c r="C7" s="31" t="s">
        <v>52</v>
      </c>
    </row>
    <row r="8" spans="1:4" ht="18.75" customHeight="1" x14ac:dyDescent="0.25">
      <c r="A8" s="27"/>
      <c r="B8" s="5" t="s">
        <v>13</v>
      </c>
      <c r="C8" s="31" t="s">
        <v>46</v>
      </c>
    </row>
    <row r="9" spans="1:4" x14ac:dyDescent="0.25">
      <c r="A9" s="27"/>
      <c r="B9" s="5" t="s">
        <v>14</v>
      </c>
      <c r="C9" s="31" t="s">
        <v>47</v>
      </c>
    </row>
    <row r="10" spans="1:4" ht="30" customHeight="1" x14ac:dyDescent="0.25">
      <c r="A10" s="27"/>
      <c r="B10" s="5" t="s">
        <v>15</v>
      </c>
      <c r="C10" s="31" t="s">
        <v>48</v>
      </c>
    </row>
    <row r="11" spans="1:4" ht="14.25" customHeight="1" x14ac:dyDescent="0.25">
      <c r="A11" s="27"/>
      <c r="B11" s="5" t="s">
        <v>16</v>
      </c>
      <c r="C11" s="31">
        <v>602.9</v>
      </c>
    </row>
    <row r="12" spans="1:4" ht="18" customHeight="1" x14ac:dyDescent="0.25">
      <c r="A12" s="27"/>
      <c r="B12" s="5" t="s">
        <v>17</v>
      </c>
      <c r="C12" s="31" t="s">
        <v>38</v>
      </c>
    </row>
    <row r="13" spans="1:4" ht="84.75" customHeight="1" x14ac:dyDescent="0.25">
      <c r="A13" s="27"/>
      <c r="B13" s="6" t="s">
        <v>21</v>
      </c>
      <c r="C13" s="31" t="s">
        <v>53</v>
      </c>
    </row>
    <row r="14" spans="1:4" ht="31.5" x14ac:dyDescent="0.25">
      <c r="A14" s="27"/>
      <c r="B14" s="6" t="s">
        <v>18</v>
      </c>
      <c r="C14" s="32" t="s">
        <v>38</v>
      </c>
    </row>
    <row r="15" spans="1:4" ht="31.5" x14ac:dyDescent="0.25">
      <c r="A15" s="27"/>
      <c r="B15" s="7" t="s">
        <v>32</v>
      </c>
      <c r="C15" s="32" t="s">
        <v>42</v>
      </c>
    </row>
    <row r="16" spans="1:4" ht="31.5" x14ac:dyDescent="0.25">
      <c r="A16" s="27"/>
      <c r="B16" s="7" t="s">
        <v>55</v>
      </c>
      <c r="C16" s="32" t="s">
        <v>54</v>
      </c>
    </row>
    <row r="17" spans="1:12" ht="31.5" x14ac:dyDescent="0.25">
      <c r="A17" s="27"/>
      <c r="B17" s="5" t="s">
        <v>56</v>
      </c>
      <c r="C17" s="33" t="s">
        <v>38</v>
      </c>
    </row>
    <row r="18" spans="1:12" ht="15" customHeight="1" x14ac:dyDescent="0.25">
      <c r="A18" s="27"/>
      <c r="B18" s="86" t="s">
        <v>20</v>
      </c>
      <c r="C18" s="87"/>
    </row>
    <row r="19" spans="1:12" ht="15" customHeight="1" x14ac:dyDescent="0.25">
      <c r="A19" s="27"/>
      <c r="B19" s="34" t="s">
        <v>29</v>
      </c>
      <c r="C19" s="92" t="s">
        <v>19</v>
      </c>
    </row>
    <row r="20" spans="1:12" x14ac:dyDescent="0.25">
      <c r="A20" s="27"/>
      <c r="B20" s="34" t="s">
        <v>30</v>
      </c>
      <c r="C20" s="93"/>
    </row>
    <row r="21" spans="1:12" ht="15" customHeight="1" x14ac:dyDescent="0.25">
      <c r="A21" s="27"/>
      <c r="B21" s="34" t="s">
        <v>31</v>
      </c>
      <c r="C21" s="94"/>
    </row>
    <row r="22" spans="1:12" x14ac:dyDescent="0.25">
      <c r="A22" s="35"/>
    </row>
    <row r="23" spans="1:12" ht="49.5" customHeight="1" x14ac:dyDescent="0.25">
      <c r="A23" s="35"/>
      <c r="B23" s="88" t="s">
        <v>27</v>
      </c>
      <c r="C23" s="88"/>
    </row>
    <row r="24" spans="1:12" ht="93" customHeight="1" x14ac:dyDescent="0.25">
      <c r="B24" s="90" t="s">
        <v>33</v>
      </c>
      <c r="C24" s="90"/>
    </row>
    <row r="25" spans="1:12" ht="65.25" customHeight="1" x14ac:dyDescent="0.25">
      <c r="B25" s="91" t="s">
        <v>34</v>
      </c>
      <c r="C25" s="91"/>
    </row>
    <row r="26" spans="1:12" ht="33" customHeight="1" x14ac:dyDescent="0.25">
      <c r="B26" s="89" t="s">
        <v>35</v>
      </c>
      <c r="C26" s="89"/>
    </row>
    <row r="27" spans="1:12" ht="156.75" customHeight="1" x14ac:dyDescent="0.25">
      <c r="B27" s="89" t="s">
        <v>36</v>
      </c>
      <c r="C27" s="89"/>
    </row>
    <row r="29" spans="1:12" s="36" customFormat="1" ht="15.75" customHeight="1" x14ac:dyDescent="0.25">
      <c r="B29" s="39" t="s">
        <v>50</v>
      </c>
      <c r="C29" s="40"/>
      <c r="D29" s="41"/>
      <c r="E29" s="37"/>
      <c r="F29" s="38"/>
      <c r="G29" s="38"/>
      <c r="H29" s="38"/>
      <c r="I29" s="38"/>
      <c r="J29" s="38"/>
      <c r="K29" s="38"/>
      <c r="L29" s="38"/>
    </row>
    <row r="30" spans="1:12" s="36" customFormat="1" x14ac:dyDescent="0.25">
      <c r="B30" s="39" t="s">
        <v>43</v>
      </c>
      <c r="C30" s="41"/>
      <c r="D30" s="41"/>
      <c r="E30" s="37"/>
      <c r="F30" s="38"/>
      <c r="G30" s="38"/>
      <c r="H30" s="38"/>
      <c r="I30" s="38"/>
      <c r="J30" s="38"/>
      <c r="K30" s="38"/>
      <c r="L30" s="38"/>
    </row>
    <row r="31" spans="1:12" s="36" customFormat="1" x14ac:dyDescent="0.25">
      <c r="B31" s="39" t="s">
        <v>44</v>
      </c>
      <c r="C31" s="41"/>
      <c r="D31" s="41"/>
      <c r="E31" s="37"/>
      <c r="F31" s="38"/>
      <c r="G31" s="38"/>
      <c r="H31" s="38"/>
      <c r="I31" s="38"/>
      <c r="J31" s="38"/>
      <c r="K31" s="38"/>
      <c r="L31" s="38"/>
    </row>
    <row r="32" spans="1:12" s="36" customFormat="1" x14ac:dyDescent="0.25">
      <c r="B32" s="39" t="s">
        <v>45</v>
      </c>
      <c r="C32" s="42" t="s">
        <v>51</v>
      </c>
      <c r="E32" s="37"/>
      <c r="F32" s="38"/>
      <c r="G32" s="38"/>
      <c r="H32" s="38"/>
      <c r="I32" s="38"/>
      <c r="J32" s="38"/>
      <c r="K32" s="38"/>
      <c r="L32" s="38"/>
    </row>
    <row r="33" spans="2:3" x14ac:dyDescent="0.25">
      <c r="B33" s="43"/>
      <c r="C33" s="44"/>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sqref="A1:M1"/>
    </sheetView>
  </sheetViews>
  <sheetFormatPr defaultRowHeight="15" x14ac:dyDescent="0.25"/>
  <cols>
    <col min="1" max="1" width="6.5703125" customWidth="1"/>
  </cols>
  <sheetData>
    <row r="1" spans="1:13" ht="15.75" x14ac:dyDescent="0.25">
      <c r="A1" s="49" t="s">
        <v>1</v>
      </c>
      <c r="B1" s="50"/>
      <c r="C1" s="50"/>
      <c r="D1" s="50"/>
      <c r="E1" s="50"/>
      <c r="F1" s="50"/>
      <c r="G1" s="50"/>
      <c r="H1" s="50"/>
      <c r="I1" s="50"/>
      <c r="J1" s="50"/>
      <c r="K1" s="50"/>
      <c r="L1" s="50"/>
      <c r="M1" s="50"/>
    </row>
    <row r="2" spans="1:13" ht="45.75" customHeight="1" x14ac:dyDescent="0.25">
      <c r="A2" s="1"/>
      <c r="B2" s="51" t="s">
        <v>34</v>
      </c>
      <c r="C2" s="51"/>
      <c r="D2" s="51"/>
      <c r="E2" s="51"/>
      <c r="F2" s="51"/>
      <c r="G2" s="51"/>
      <c r="H2" s="51"/>
      <c r="I2" s="51"/>
      <c r="J2" s="51"/>
      <c r="K2" s="51"/>
      <c r="L2" s="5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2"/>
  <sheetViews>
    <sheetView topLeftCell="A14" workbookViewId="0">
      <selection activeCell="D16" sqref="D16"/>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5.5703125" style="8" customWidth="1"/>
    <col min="8" max="16384" width="9.140625" style="8"/>
  </cols>
  <sheetData>
    <row r="1" spans="2:11" ht="16.5" thickBot="1" x14ac:dyDescent="0.3"/>
    <row r="2" spans="2:11" s="9" customFormat="1" ht="16.5" thickBot="1" x14ac:dyDescent="0.3">
      <c r="B2" s="57" t="s">
        <v>22</v>
      </c>
      <c r="C2" s="58"/>
      <c r="D2" s="58"/>
      <c r="E2" s="58"/>
      <c r="F2" s="58"/>
      <c r="G2" s="59"/>
    </row>
    <row r="3" spans="2:11" s="9" customFormat="1" x14ac:dyDescent="0.25">
      <c r="B3" s="60" t="s">
        <v>23</v>
      </c>
      <c r="C3" s="61"/>
      <c r="D3" s="62" t="s">
        <v>39</v>
      </c>
      <c r="E3" s="63"/>
      <c r="F3" s="63"/>
      <c r="G3" s="64"/>
    </row>
    <row r="4" spans="2:11" s="9" customFormat="1" x14ac:dyDescent="0.25">
      <c r="B4" s="65" t="s">
        <v>24</v>
      </c>
      <c r="C4" s="66"/>
      <c r="D4" s="67" t="s">
        <v>40</v>
      </c>
      <c r="E4" s="68"/>
      <c r="F4" s="68"/>
      <c r="G4" s="69"/>
    </row>
    <row r="5" spans="2:11" s="9" customFormat="1" x14ac:dyDescent="0.25">
      <c r="B5" s="52" t="s">
        <v>25</v>
      </c>
      <c r="C5" s="53"/>
      <c r="D5" s="54">
        <v>44652</v>
      </c>
      <c r="E5" s="55"/>
      <c r="F5" s="55"/>
      <c r="G5" s="56"/>
    </row>
    <row r="6" spans="2:11" s="9" customFormat="1" ht="16.5" thickBot="1" x14ac:dyDescent="0.3">
      <c r="B6" s="74" t="s">
        <v>26</v>
      </c>
      <c r="C6" s="75"/>
      <c r="D6" s="76" t="s">
        <v>49</v>
      </c>
      <c r="E6" s="77"/>
      <c r="F6" s="77"/>
      <c r="G6" s="78"/>
      <c r="K6" s="25"/>
    </row>
    <row r="7" spans="2:11" ht="16.5" thickBot="1" x14ac:dyDescent="0.3"/>
    <row r="8" spans="2:11" x14ac:dyDescent="0.25">
      <c r="B8" s="79" t="s">
        <v>9</v>
      </c>
      <c r="C8" s="80"/>
      <c r="D8" s="80"/>
      <c r="E8" s="80"/>
      <c r="F8" s="80"/>
      <c r="G8" s="81"/>
    </row>
    <row r="9" spans="2:11" ht="31.5" x14ac:dyDescent="0.25">
      <c r="B9" s="10" t="s">
        <v>2</v>
      </c>
      <c r="C9" s="11" t="s">
        <v>3</v>
      </c>
      <c r="D9" s="11" t="s">
        <v>4</v>
      </c>
      <c r="E9" s="12" t="s">
        <v>5</v>
      </c>
      <c r="F9" s="11" t="s">
        <v>6</v>
      </c>
      <c r="G9" s="13" t="s">
        <v>0</v>
      </c>
    </row>
    <row r="10" spans="2:11" ht="110.25" x14ac:dyDescent="0.25">
      <c r="B10" s="10">
        <v>1</v>
      </c>
      <c r="C10" s="46">
        <v>45022</v>
      </c>
      <c r="D10" s="48">
        <v>3378700</v>
      </c>
      <c r="E10" s="17"/>
      <c r="F10" s="16"/>
      <c r="G10" s="47" t="s">
        <v>57</v>
      </c>
    </row>
    <row r="11" spans="2:11" ht="110.25" x14ac:dyDescent="0.25">
      <c r="B11" s="10">
        <v>2</v>
      </c>
      <c r="C11" s="46">
        <v>45030</v>
      </c>
      <c r="D11" s="48">
        <f>D10*0.9</f>
        <v>3040830</v>
      </c>
      <c r="E11" s="17"/>
      <c r="F11" s="16"/>
      <c r="G11" s="47" t="s">
        <v>57</v>
      </c>
    </row>
    <row r="12" spans="2:11" ht="110.25" x14ac:dyDescent="0.25">
      <c r="B12" s="10">
        <v>3</v>
      </c>
      <c r="C12" s="46">
        <v>45040</v>
      </c>
      <c r="D12" s="48">
        <f>D10*0.8</f>
        <v>2702960</v>
      </c>
      <c r="E12" s="17"/>
      <c r="F12" s="16"/>
      <c r="G12" s="47" t="s">
        <v>57</v>
      </c>
    </row>
    <row r="13" spans="2:11" ht="110.25" x14ac:dyDescent="0.25">
      <c r="B13" s="10">
        <v>4</v>
      </c>
      <c r="C13" s="46">
        <v>45048</v>
      </c>
      <c r="D13" s="48">
        <f>D10*0.7</f>
        <v>2365090</v>
      </c>
      <c r="E13" s="17"/>
      <c r="F13" s="16"/>
      <c r="G13" s="47" t="s">
        <v>57</v>
      </c>
    </row>
    <row r="14" spans="2:11" ht="110.25" x14ac:dyDescent="0.25">
      <c r="B14" s="10">
        <v>5</v>
      </c>
      <c r="C14" s="46">
        <v>45078</v>
      </c>
      <c r="D14" s="48">
        <f>D13*0.9</f>
        <v>2128581</v>
      </c>
      <c r="E14" s="17"/>
      <c r="F14" s="16"/>
      <c r="G14" s="47" t="s">
        <v>57</v>
      </c>
    </row>
    <row r="15" spans="2:11" ht="110.25" x14ac:dyDescent="0.25">
      <c r="B15" s="10">
        <v>6</v>
      </c>
      <c r="C15" s="46">
        <v>45086</v>
      </c>
      <c r="D15" s="48">
        <f>D14*0.9</f>
        <v>1915722.9000000001</v>
      </c>
      <c r="E15" s="17"/>
      <c r="F15" s="16"/>
      <c r="G15" s="47" t="s">
        <v>57</v>
      </c>
    </row>
    <row r="16" spans="2:11" ht="110.25" x14ac:dyDescent="0.25">
      <c r="B16" s="10">
        <v>7</v>
      </c>
      <c r="C16" s="46">
        <v>45096</v>
      </c>
      <c r="D16" s="48">
        <f>D14*0.8</f>
        <v>1702864.8</v>
      </c>
      <c r="E16" s="17"/>
      <c r="F16" s="16"/>
      <c r="G16" s="47" t="s">
        <v>57</v>
      </c>
    </row>
    <row r="17" spans="2:7" ht="110.25" x14ac:dyDescent="0.25">
      <c r="B17" s="10">
        <v>8</v>
      </c>
      <c r="C17" s="46">
        <v>45104</v>
      </c>
      <c r="D17" s="48">
        <f>D14*0.7</f>
        <v>1490006.7</v>
      </c>
      <c r="E17" s="17"/>
      <c r="F17" s="16"/>
      <c r="G17" s="47" t="s">
        <v>57</v>
      </c>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72" t="s">
        <v>34</v>
      </c>
      <c r="C26" s="73"/>
      <c r="D26" s="73"/>
      <c r="E26" s="73"/>
      <c r="F26" s="73"/>
      <c r="G26" s="73"/>
    </row>
    <row r="29" spans="2:7" x14ac:dyDescent="0.25">
      <c r="B29" s="45" t="s">
        <v>50</v>
      </c>
      <c r="C29" s="45"/>
    </row>
    <row r="30" spans="2:7" x14ac:dyDescent="0.25">
      <c r="B30" s="45" t="s">
        <v>43</v>
      </c>
      <c r="C30" s="45"/>
    </row>
    <row r="31" spans="2:7" x14ac:dyDescent="0.25">
      <c r="B31" s="45" t="s">
        <v>44</v>
      </c>
      <c r="C31" s="45"/>
    </row>
    <row r="32" spans="2:7" x14ac:dyDescent="0.25">
      <c r="B32" s="45" t="s">
        <v>45</v>
      </c>
      <c r="C32" s="45"/>
      <c r="F32" s="70" t="s">
        <v>51</v>
      </c>
      <c r="G32" s="71"/>
    </row>
  </sheetData>
  <mergeCells count="12">
    <mergeCell ref="F32:G32"/>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82" t="s">
        <v>7</v>
      </c>
      <c r="B1" s="8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3" t="s">
        <v>34</v>
      </c>
      <c r="B12" s="83"/>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2023-07-14T06:41:21Z</dcterms:modified>
</cp:coreProperties>
</file>