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1- лот ГЗ повторно\"/>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3" i="9" l="1"/>
  <c r="D12" i="9"/>
  <c r="D11"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<sst xmlns="http://schemas.openxmlformats.org/spreadsheetml/2006/main" count="76" uniqueCount="58">
  <si>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</si>
  <si>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</si>
  <si>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</si>
  <si>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</si>
  <si>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</si>
  <si>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</si>
  <si>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</si>
  <si>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</si>
  <si>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</si>
  <si>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</si>
  <si>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</si>
  <si>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</si>
  <si>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</si>
  <si>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</si>
  <si>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</si>
  <si>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</si>
  <si>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</si>
  <si>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</si>
  <si>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</si>
  <si>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</si>
  <si>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</si>
  <si>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</si>
  <si>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</si>
  <si>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</si>
  <si>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</si>
  <si>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</si>
  <si>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</si>
  <si>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</si>
  <si>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</si>
  <si>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</si>
  <si>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</si>
  <si>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</si>
  <si>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</si>
  <si>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</si>
  <si>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</si>
  <si>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</si>
  <si>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</si>
  <si>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</si>
  <si>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</si>
  <si>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</si>
  <si>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</si>
  <si>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</si>
  <si>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</si>
  <si>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</si>
  <si>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</si>
  <si>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</si>
  <si>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житлова нерухомість</t>
  </si>
  <si>
    <t>квартира</t>
  </si>
  <si>
    <t>Київська обл., Обухівський р., смт Козин, вулиця Старокиївська, будинок 139, квартира 3</t>
  </si>
  <si>
    <t>3 438 100,00 грн, без ПДВ</t>
  </si>
  <si>
    <t>Квартира, загальною площею 613,5 кв.м (житлова площа 132,8 кв.м), за адресою: Київська обл., Обухівський р., смт Козин, вулиця Старокиївська, будинок 139, квартира 3, реєстраційний номер об`єкту нерухомого майна: 1962238832231</t>
  </si>
  <si>
    <t>Уповноважена особа</t>
  </si>
  <si>
    <t>Артем КАРАЧЕНЦЕВ</t>
  </si>
  <si>
    <t>так (земельна ділянка (кадастровий номер 3223155400:03:033:0115), площею 0,0438 га, за адресою: Київська обл., Обухівський р-н, смт Козин, ТІЗ "ГРІН ЗУНД" )</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</si>
  <si>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</si>
  <si>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</si>
  <si>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</si>
  <si>
    <t>Так (обмежений фізичний доступ на територію)</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</si>
</sst>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thin">
        <color indexed="64"/>
      </top>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105">
    <xf numFmtId="0" fontId="0" fillId="0" borderId="0" xfId="0"/>
    <xf numFmtId="0" fontId="0" fillId="0" borderId="0" xfId="0" applyBorder="1"/>
    <xf numFmtId="0" fontId="0" fillId="0" borderId="1" xfId="0" applyBorder="1"/>
    <xf numFmtId="0" fontId="8" fillId="0" borderId="12" xfId="0" applyFont="1" applyBorder="1" applyAlignment="1">
      <alignment wrapText="1"/>
    </xf>
    <xf numFmtId="0" fontId="8" fillId="0" borderId="14"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1" xfId="0" applyFont="1" applyBorder="1" applyAlignment="1">
      <alignment horizontal="center" vertical="center"/>
    </xf>
    <xf numFmtId="0" fontId="9" fillId="0" borderId="21"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2" xfId="0" applyFont="1" applyBorder="1"/>
    <xf numFmtId="0" fontId="9" fillId="0" borderId="28" xfId="0" applyFont="1" applyBorder="1"/>
    <xf numFmtId="14" fontId="9" fillId="0" borderId="29" xfId="0" applyNumberFormat="1" applyFont="1" applyBorder="1"/>
    <xf numFmtId="166" fontId="9" fillId="0" borderId="29" xfId="2" applyNumberFormat="1" applyFont="1" applyBorder="1"/>
    <xf numFmtId="9" fontId="9" fillId="0" borderId="29" xfId="3" applyFont="1" applyBorder="1"/>
    <xf numFmtId="0" fontId="9" fillId="0" borderId="30"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1"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14" fontId="9" fillId="0" borderId="1" xfId="0" applyNumberFormat="1" applyFont="1" applyBorder="1" applyAlignment="1">
      <alignment horizontal="center" vertical="center"/>
    </xf>
    <xf numFmtId="0" fontId="9" fillId="0" borderId="31" xfId="0" applyFont="1" applyBorder="1" applyAlignment="1">
      <alignment horizontal="center" vertical="center"/>
    </xf>
    <xf numFmtId="14" fontId="9" fillId="0" borderId="2" xfId="0" applyNumberFormat="1" applyFont="1" applyBorder="1" applyAlignment="1">
      <alignment horizontal="center" vertical="center"/>
    </xf>
    <xf numFmtId="166" fontId="9" fillId="0" borderId="2" xfId="2" applyNumberFormat="1" applyFont="1" applyBorder="1"/>
    <xf numFmtId="9" fontId="9" fillId="0" borderId="2" xfId="3" applyFont="1" applyBorder="1"/>
    <xf numFmtId="0" fontId="9" fillId="0" borderId="28" xfId="0" applyFont="1" applyBorder="1" applyAlignment="1">
      <alignment horizontal="center" vertical="center"/>
    </xf>
    <xf numFmtId="0" fontId="9" fillId="0" borderId="29" xfId="0" applyFont="1" applyBorder="1" applyAlignment="1">
      <alignment horizontal="center" vertical="center"/>
    </xf>
    <xf numFmtId="0" fontId="9" fillId="0" borderId="29" xfId="0" applyFont="1" applyBorder="1" applyAlignment="1">
      <alignment horizontal="center" vertical="center" wrapText="1"/>
    </xf>
    <xf numFmtId="0" fontId="9" fillId="0" borderId="30" xfId="0" applyFont="1" applyBorder="1" applyAlignment="1">
      <alignment horizontal="center" vertical="center"/>
    </xf>
    <xf numFmtId="4" fontId="9" fillId="0" borderId="2" xfId="0" applyNumberFormat="1" applyFont="1" applyBorder="1" applyAlignment="1">
      <alignment horizontal="center" vertical="center"/>
    </xf>
    <xf numFmtId="0" fontId="9" fillId="0" borderId="32" xfId="0" applyFont="1" applyBorder="1" applyAlignment="1">
      <alignment horizontal="center" vertical="center" wrapText="1"/>
    </xf>
    <xf numFmtId="0" fontId="6" fillId="0" borderId="0" xfId="0" applyFont="1"/>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0" fontId="9" fillId="0" borderId="23" xfId="0" applyFont="1" applyFill="1" applyBorder="1" applyAlignment="1">
      <alignment horizontal="left" vertical="center"/>
    </xf>
    <xf numFmtId="0" fontId="9" fillId="0" borderId="24" xfId="0" applyFont="1" applyFill="1" applyBorder="1" applyAlignment="1">
      <alignment horizontal="left" vertical="center"/>
    </xf>
    <xf numFmtId="14" fontId="9" fillId="0" borderId="23"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4" xfId="0" applyNumberFormat="1" applyFont="1" applyFill="1" applyBorder="1" applyAlignment="1">
      <alignment horizont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0" fontId="9" fillId="0" borderId="18" xfId="0" applyFont="1" applyFill="1" applyBorder="1" applyAlignment="1">
      <alignment horizontal="center"/>
    </xf>
    <xf numFmtId="0" fontId="9" fillId="0" borderId="20" xfId="0" applyFont="1" applyFill="1" applyBorder="1" applyAlignment="1">
      <alignment horizontal="center"/>
    </xf>
    <xf numFmtId="0" fontId="9" fillId="0" borderId="19" xfId="0" applyFont="1" applyFill="1" applyBorder="1" applyAlignment="1">
      <alignment horizontal="center"/>
    </xf>
    <xf numFmtId="0" fontId="9" fillId="0" borderId="21" xfId="0" applyFont="1" applyFill="1" applyBorder="1" applyAlignment="1">
      <alignment vertical="center"/>
    </xf>
    <xf numFmtId="0" fontId="9" fillId="0" borderId="22" xfId="0" applyFont="1" applyFill="1" applyBorder="1" applyAlignment="1">
      <alignment vertical="center"/>
    </xf>
    <xf numFmtId="0" fontId="9" fillId="0" borderId="23" xfId="0" applyFont="1" applyFill="1" applyBorder="1" applyAlignment="1">
      <alignment horizontal="center"/>
    </xf>
    <xf numFmtId="0" fontId="9" fillId="0" borderId="8" xfId="0" applyFont="1" applyFill="1" applyBorder="1" applyAlignment="1">
      <alignment horizontal="center"/>
    </xf>
    <xf numFmtId="0" fontId="9" fillId="0" borderId="24" xfId="0" applyFont="1" applyFill="1" applyBorder="1" applyAlignment="1">
      <alignment horizontal="center"/>
    </xf>
    <xf numFmtId="0" fontId="6" fillId="0" borderId="0" xfId="0" applyFont="1" applyAlignment="1">
      <alignment horizontal="right"/>
    </xf>
    <xf numFmtId="0" fontId="3" fillId="0" borderId="0" xfId="0" applyFont="1" applyAlignment="1">
      <alignment horizontal="right"/>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5" xfId="0" applyFont="1" applyFill="1" applyBorder="1" applyAlignment="1">
      <alignment horizontal="left" vertical="center"/>
    </xf>
    <xf numFmtId="0" fontId="9" fillId="0" borderId="26" xfId="0" applyFont="1" applyFill="1" applyBorder="1" applyAlignment="1">
      <alignment horizontal="left" vertical="center"/>
    </xf>
    <xf numFmtId="167" fontId="9" fillId="0" borderId="25" xfId="0" applyNumberFormat="1" applyFont="1" applyFill="1" applyBorder="1" applyAlignment="1">
      <alignment horizontal="center" vertical="center"/>
    </xf>
    <xf numFmtId="167" fontId="9" fillId="0" borderId="27"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0" fontId="6" fillId="0" borderId="18" xfId="0" applyFont="1" applyBorder="1" applyAlignment="1">
      <alignment horizontal="center"/>
    </xf>
    <xf numFmtId="0" fontId="6" fillId="0" borderId="20" xfId="0" applyFont="1" applyBorder="1" applyAlignment="1">
      <alignment horizontal="center"/>
    </xf>
    <xf numFmtId="0" fontId="6" fillId="0" borderId="19"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3"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14" fontId="16" fillId="0" borderId="0" xfId="0" applyNumberFormat="1" applyFont="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14" fontId="16" fillId="0" borderId="33" xfId="0" applyNumberFormat="1" applyFont="1" applyBorder="1" applyAlignment="1">
      <alignment horizontal="center" vertical="center" wrapText="1"/>
    </xf>
    <xf numFmtId="14" fontId="15" fillId="0" borderId="7" xfId="0" applyNumberFormat="1" applyFont="1" applyBorder="1" applyAlignment="1">
      <alignment horizontal="center" vertical="center" wrapText="1"/>
    </xf>
    <xf numFmtId="14" fontId="15" fillId="0" borderId="3" xfId="0" applyNumberFormat="1" applyFont="1" applyBorder="1" applyAlignment="1">
      <alignment horizontal="center" vertical="center" wrapText="1"/>
    </xf>
    <xf numFmtId="14" fontId="12" fillId="0" borderId="7" xfId="0" applyNumberFormat="1" applyFont="1" applyBorder="1" applyAlignment="1">
      <alignment horizontal="left" vertical="center" wrapText="1"/>
    </xf>
    <xf numFmtId="14" fontId="12" fillId="0" borderId="3" xfId="0" applyNumberFormat="1" applyFont="1" applyBorder="1" applyAlignment="1">
      <alignment horizontal="left" vertical="center" wrapText="1"/>
    </xf>
    <xf numFmtId="0" fontId="9" fillId="0" borderId="10" xfId="0"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2</xdr:row>
      <xdr:rowOff>11593</xdr:rowOff>
    </xdr:from>
    <xdr:to>
      <xdr:col>5</xdr:col>
      <xdr:colOff>341341</xdr:colOff>
      <xdr:row>13</xdr:row>
      <xdr:rowOff>3025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9264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189113</xdr:colOff>
      <xdr:row>1</xdr:row>
      <xdr:rowOff>576835</xdr:rowOff>
    </xdr:from>
    <xdr:to>
      <xdr:col>10</xdr:col>
      <xdr:colOff>542925</xdr:colOff>
      <xdr:row>12</xdr:row>
      <xdr:rowOff>188159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894463" y="776860"/>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398020</xdr:colOff>
      <xdr:row>2</xdr:row>
      <xdr:rowOff>11624</xdr:rowOff>
    </xdr:from>
    <xdr:to>
      <xdr:col>8</xdr:col>
      <xdr:colOff>133350</xdr:colOff>
      <xdr:row>13</xdr:row>
      <xdr:rowOff>1630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74570" y="792674"/>
          <a:ext cx="1564130" cy="20855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586866</xdr:colOff>
      <xdr:row>2</xdr:row>
      <xdr:rowOff>5050</xdr:rowOff>
    </xdr:from>
    <xdr:to>
      <xdr:col>13</xdr:col>
      <xdr:colOff>323849</xdr:colOff>
      <xdr:row>12</xdr:row>
      <xdr:rowOff>187760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11416" y="786100"/>
          <a:ext cx="1565783" cy="20877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402866</xdr:colOff>
      <xdr:row>2</xdr:row>
      <xdr:rowOff>514</xdr:rowOff>
    </xdr:from>
    <xdr:to>
      <xdr:col>16</xdr:col>
      <xdr:colOff>152400</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156216"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257175</xdr:colOff>
      <xdr:row>14</xdr:row>
      <xdr:rowOff>19050</xdr:rowOff>
    </xdr:from>
    <xdr:to>
      <xdr:col>6</xdr:col>
      <xdr:colOff>43734</xdr:colOff>
      <xdr:row>28</xdr:row>
      <xdr:rowOff>161925</xdr:rowOff>
    </xdr:to>
    <xdr:pic>
      <xdr:nvPicPr>
        <xdr:cNvPr id="26" name="Рисунок 25"/>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95325" y="3086100"/>
          <a:ext cx="2834559" cy="2809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238127</xdr:colOff>
      <xdr:row>14</xdr:row>
      <xdr:rowOff>0</xdr:rowOff>
    </xdr:from>
    <xdr:to>
      <xdr:col>10</xdr:col>
      <xdr:colOff>486417</xdr:colOff>
      <xdr:row>28</xdr:row>
      <xdr:rowOff>180976</xdr:rowOff>
    </xdr:to>
    <xdr:pic>
      <xdr:nvPicPr>
        <xdr:cNvPr id="27" name="Рисунок 2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724277" y="3067050"/>
          <a:ext cx="2686690" cy="2847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600075</xdr:colOff>
      <xdr:row>14</xdr:row>
      <xdr:rowOff>44090</xdr:rowOff>
    </xdr:from>
    <xdr:to>
      <xdr:col>15</xdr:col>
      <xdr:colOff>352425</xdr:colOff>
      <xdr:row>28</xdr:row>
      <xdr:rowOff>152399</xdr:rowOff>
    </xdr:to>
    <xdr:pic>
      <xdr:nvPicPr>
        <xdr:cNvPr id="28" name="Рисунок 27"/>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524625" y="3111140"/>
          <a:ext cx="2800350" cy="27753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495301</xdr:colOff>
      <xdr:row>14</xdr:row>
      <xdr:rowOff>27319</xdr:rowOff>
    </xdr:from>
    <xdr:to>
      <xdr:col>20</xdr:col>
      <xdr:colOff>58631</xdr:colOff>
      <xdr:row>28</xdr:row>
      <xdr:rowOff>114301</xdr:rowOff>
    </xdr:to>
    <xdr:pic>
      <xdr:nvPicPr>
        <xdr:cNvPr id="29" name="Рисунок 28"/>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467851" y="3094369"/>
          <a:ext cx="2611330" cy="2753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3"/>
  <sheetViews>
    <sheetView tabSelected="1" zoomScale="90" zoomScaleNormal="90" workbookViewId="0">
      <selection activeCell="B2" sqref="B2:C27"/>
    </sheetView>
  </sheetViews>
  <sheetFormatPr defaultRowHeight="15.75" x14ac:dyDescent="0.25"/>
  <cols>
    <col min="1" max="1" width="1.140625" style="23" customWidth="1"/>
    <col min="2" max="2" width="40.5703125" style="23" customWidth="1"/>
    <col min="3" max="3" width="67.140625" style="23" customWidth="1"/>
    <col min="4" max="16384" width="9.140625" style="23"/>
  </cols>
  <sheetData>
    <row r="1" spans="1:4" ht="10.5" customHeight="1" x14ac:dyDescent="0.25"/>
    <row r="2" spans="1:4" ht="8.25" customHeight="1" x14ac:dyDescent="0.25">
      <c r="A2" s="24"/>
      <c r="B2" s="3"/>
      <c r="C2" s="4"/>
      <c r="D2" s="25"/>
    </row>
    <row r="3" spans="1:4" ht="36.75" customHeight="1" x14ac:dyDescent="0.25">
      <c r="A3" s="24"/>
      <c r="B3" s="91" t="s">
        <v>41</v>
      </c>
      <c r="C3" s="92"/>
      <c r="D3" s="25"/>
    </row>
    <row r="4" spans="1:4" x14ac:dyDescent="0.25">
      <c r="A4" s="24"/>
      <c r="B4" s="5" t="s">
        <v>10</v>
      </c>
      <c r="C4" s="26" t="s">
        <v>37</v>
      </c>
      <c r="D4" s="25"/>
    </row>
    <row r="5" spans="1:4" ht="15.75" customHeight="1" x14ac:dyDescent="0.25">
      <c r="A5" s="24"/>
      <c r="B5" s="93" t="s">
        <v>11</v>
      </c>
      <c r="C5" s="94"/>
      <c r="D5" s="25"/>
    </row>
    <row r="6" spans="1:4" ht="31.5" x14ac:dyDescent="0.25">
      <c r="A6" s="24"/>
      <c r="B6" s="21" t="s">
        <v>28</v>
      </c>
      <c r="C6" s="27">
        <v>1</v>
      </c>
      <c r="D6" s="25"/>
    </row>
    <row r="7" spans="1:4" ht="63" x14ac:dyDescent="0.25">
      <c r="A7" s="24"/>
      <c r="B7" s="5" t="s">
        <v>12</v>
      </c>
      <c r="C7" s="28" t="s">
        <v>50</v>
      </c>
    </row>
    <row r="8" spans="1:4" ht="18.75" customHeight="1" x14ac:dyDescent="0.25">
      <c r="A8" s="24"/>
      <c r="B8" s="5" t="s">
        <v>13</v>
      </c>
      <c r="C8" s="28" t="s">
        <v>46</v>
      </c>
    </row>
    <row r="9" spans="1:4" x14ac:dyDescent="0.25">
      <c r="A9" s="24"/>
      <c r="B9" s="5" t="s">
        <v>14</v>
      </c>
      <c r="C9" s="28" t="s">
        <v>47</v>
      </c>
    </row>
    <row r="10" spans="1:4" ht="30" customHeight="1" x14ac:dyDescent="0.25">
      <c r="A10" s="24"/>
      <c r="B10" s="5" t="s">
        <v>15</v>
      </c>
      <c r="C10" s="28" t="s">
        <v>48</v>
      </c>
    </row>
    <row r="11" spans="1:4" ht="14.25" customHeight="1" x14ac:dyDescent="0.25">
      <c r="A11" s="24"/>
      <c r="B11" s="5" t="s">
        <v>16</v>
      </c>
      <c r="C11" s="28">
        <v>613.5</v>
      </c>
    </row>
    <row r="12" spans="1:4" ht="18" customHeight="1" x14ac:dyDescent="0.25">
      <c r="A12" s="24"/>
      <c r="B12" s="5" t="s">
        <v>17</v>
      </c>
      <c r="C12" s="28" t="s">
        <v>38</v>
      </c>
    </row>
    <row r="13" spans="1:4" ht="84.75" customHeight="1" x14ac:dyDescent="0.25">
      <c r="A13" s="24"/>
      <c r="B13" s="6" t="s">
        <v>21</v>
      </c>
      <c r="C13" s="28" t="s">
        <v>53</v>
      </c>
    </row>
    <row r="14" spans="1:4" ht="31.5" x14ac:dyDescent="0.25">
      <c r="A14" s="24"/>
      <c r="B14" s="6" t="s">
        <v>18</v>
      </c>
      <c r="C14" s="29" t="s">
        <v>38</v>
      </c>
    </row>
    <row r="15" spans="1:4" ht="31.5" x14ac:dyDescent="0.25">
      <c r="A15" s="24"/>
      <c r="B15" s="7" t="s">
        <v>32</v>
      </c>
      <c r="C15" s="29" t="s">
        <v>42</v>
      </c>
    </row>
    <row r="16" spans="1:4" ht="31.5" x14ac:dyDescent="0.25">
      <c r="A16" s="24"/>
      <c r="B16" s="7" t="s">
        <v>55</v>
      </c>
      <c r="C16" s="29" t="s">
        <v>57</v>
      </c>
    </row>
    <row r="17" spans="1:12" ht="31.5" x14ac:dyDescent="0.25">
      <c r="A17" s="24"/>
      <c r="B17" s="5" t="s">
        <v>56</v>
      </c>
      <c r="C17" s="30" t="s">
        <v>38</v>
      </c>
    </row>
    <row r="18" spans="1:12" ht="15" customHeight="1" x14ac:dyDescent="0.25">
      <c r="A18" s="24"/>
      <c r="B18" s="93" t="s">
        <v>20</v>
      </c>
      <c r="C18" s="94"/>
    </row>
    <row r="19" spans="1:12" ht="15" customHeight="1" x14ac:dyDescent="0.25">
      <c r="A19" s="24"/>
      <c r="B19" s="31" t="s">
        <v>29</v>
      </c>
      <c r="C19" s="96" t="s">
        <v>19</v>
      </c>
    </row>
    <row r="20" spans="1:12" x14ac:dyDescent="0.25">
      <c r="A20" s="24"/>
      <c r="B20" s="31" t="s">
        <v>30</v>
      </c>
      <c r="C20" s="97"/>
    </row>
    <row r="21" spans="1:12" ht="15" customHeight="1" x14ac:dyDescent="0.25">
      <c r="A21" s="24"/>
      <c r="B21" s="31" t="s">
        <v>31</v>
      </c>
      <c r="C21" s="98"/>
    </row>
    <row r="22" spans="1:12" ht="15" customHeight="1" x14ac:dyDescent="0.25">
      <c r="A22" s="32"/>
      <c r="B22" s="42"/>
      <c r="C22" s="43"/>
    </row>
    <row r="23" spans="1:12" ht="49.5" customHeight="1" x14ac:dyDescent="0.25">
      <c r="A23" s="32"/>
      <c r="B23" s="104" t="s">
        <v>27</v>
      </c>
      <c r="C23" s="104"/>
    </row>
    <row r="24" spans="1:12" ht="93" customHeight="1" x14ac:dyDescent="0.25">
      <c r="B24" s="102" t="s">
        <v>33</v>
      </c>
      <c r="C24" s="103"/>
    </row>
    <row r="25" spans="1:12" ht="65.25" customHeight="1" x14ac:dyDescent="0.25">
      <c r="B25" s="100" t="s">
        <v>34</v>
      </c>
      <c r="C25" s="101"/>
    </row>
    <row r="26" spans="1:12" ht="33" customHeight="1" x14ac:dyDescent="0.25">
      <c r="B26" s="99" t="s">
        <v>35</v>
      </c>
      <c r="C26" s="99"/>
    </row>
    <row r="27" spans="1:12" ht="156.75" customHeight="1" x14ac:dyDescent="0.25">
      <c r="B27" s="95" t="s">
        <v>36</v>
      </c>
      <c r="C27" s="95"/>
    </row>
    <row r="29" spans="1:12" s="33" customFormat="1" ht="15.75" customHeight="1" x14ac:dyDescent="0.25">
      <c r="B29" s="36" t="s">
        <v>51</v>
      </c>
      <c r="C29" s="37"/>
      <c r="D29" s="38"/>
      <c r="E29" s="34"/>
      <c r="F29" s="35"/>
      <c r="G29" s="35"/>
      <c r="H29" s="35"/>
      <c r="I29" s="35"/>
      <c r="J29" s="35"/>
      <c r="K29" s="35"/>
      <c r="L29" s="35"/>
    </row>
    <row r="30" spans="1:12" s="33" customFormat="1" x14ac:dyDescent="0.25">
      <c r="B30" s="36" t="s">
        <v>43</v>
      </c>
      <c r="C30" s="38"/>
      <c r="D30" s="38"/>
      <c r="E30" s="34"/>
      <c r="F30" s="35"/>
      <c r="G30" s="35"/>
      <c r="H30" s="35"/>
      <c r="I30" s="35"/>
      <c r="J30" s="35"/>
      <c r="K30" s="35"/>
      <c r="L30" s="35"/>
    </row>
    <row r="31" spans="1:12" s="33" customFormat="1" x14ac:dyDescent="0.25">
      <c r="B31" s="36" t="s">
        <v>44</v>
      </c>
      <c r="C31" s="38"/>
      <c r="D31" s="38"/>
      <c r="E31" s="34"/>
      <c r="F31" s="35"/>
      <c r="G31" s="35"/>
      <c r="H31" s="35"/>
      <c r="I31" s="35"/>
      <c r="J31" s="35"/>
      <c r="K31" s="35"/>
      <c r="L31" s="35"/>
    </row>
    <row r="32" spans="1:12" s="33" customFormat="1" x14ac:dyDescent="0.25">
      <c r="B32" s="36" t="s">
        <v>45</v>
      </c>
      <c r="C32" s="39" t="s">
        <v>52</v>
      </c>
      <c r="E32" s="34"/>
      <c r="F32" s="35"/>
      <c r="G32" s="35"/>
      <c r="H32" s="35"/>
      <c r="I32" s="35"/>
      <c r="J32" s="35"/>
      <c r="K32" s="35"/>
      <c r="L32" s="35"/>
    </row>
    <row r="33" spans="2:3" x14ac:dyDescent="0.25">
      <c r="B33" s="40"/>
      <c r="C33" s="41"/>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S18" sqref="S18"/>
    </sheetView>
  </sheetViews>
  <sheetFormatPr defaultRowHeight="15" x14ac:dyDescent="0.25"/>
  <cols>
    <col min="1" max="1" width="6.5703125" customWidth="1"/>
  </cols>
  <sheetData>
    <row r="1" spans="1:13" ht="15.75" x14ac:dyDescent="0.25">
      <c r="A1" s="56" t="s">
        <v>1</v>
      </c>
      <c r="B1" s="57"/>
      <c r="C1" s="57"/>
      <c r="D1" s="57"/>
      <c r="E1" s="57"/>
      <c r="F1" s="57"/>
      <c r="G1" s="57"/>
      <c r="H1" s="57"/>
      <c r="I1" s="57"/>
      <c r="J1" s="57"/>
      <c r="K1" s="57"/>
      <c r="L1" s="57"/>
      <c r="M1" s="57"/>
    </row>
    <row r="2" spans="1:13" ht="45.75" customHeight="1" x14ac:dyDescent="0.25">
      <c r="A2" s="1"/>
      <c r="B2" s="58" t="s">
        <v>34</v>
      </c>
      <c r="C2" s="58"/>
      <c r="D2" s="58"/>
      <c r="E2" s="58"/>
      <c r="F2" s="58"/>
      <c r="G2" s="58"/>
      <c r="H2" s="58"/>
      <c r="I2" s="58"/>
      <c r="J2" s="58"/>
      <c r="K2" s="58"/>
      <c r="L2" s="5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opLeftCell="A14" workbookViewId="0">
      <selection activeCell="K17" sqref="K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9.140625" style="8" customWidth="1"/>
    <col min="8" max="16384" width="9.140625" style="8"/>
  </cols>
  <sheetData>
    <row r="1" spans="2:11" ht="16.5" thickBot="1" x14ac:dyDescent="0.3"/>
    <row r="2" spans="2:11" s="9" customFormat="1" ht="16.5" thickBot="1" x14ac:dyDescent="0.3">
      <c r="B2" s="64" t="s">
        <v>22</v>
      </c>
      <c r="C2" s="65"/>
      <c r="D2" s="65"/>
      <c r="E2" s="65"/>
      <c r="F2" s="65"/>
      <c r="G2" s="66"/>
    </row>
    <row r="3" spans="2:11" s="9" customFormat="1" x14ac:dyDescent="0.25">
      <c r="B3" s="67" t="s">
        <v>23</v>
      </c>
      <c r="C3" s="68"/>
      <c r="D3" s="69" t="s">
        <v>39</v>
      </c>
      <c r="E3" s="70"/>
      <c r="F3" s="70"/>
      <c r="G3" s="71"/>
    </row>
    <row r="4" spans="2:11" s="9" customFormat="1" x14ac:dyDescent="0.25">
      <c r="B4" s="72" t="s">
        <v>24</v>
      </c>
      <c r="C4" s="73"/>
      <c r="D4" s="74" t="s">
        <v>40</v>
      </c>
      <c r="E4" s="75"/>
      <c r="F4" s="75"/>
      <c r="G4" s="76"/>
    </row>
    <row r="5" spans="2:11" s="9" customFormat="1" x14ac:dyDescent="0.25">
      <c r="B5" s="59" t="s">
        <v>25</v>
      </c>
      <c r="C5" s="60"/>
      <c r="D5" s="61">
        <v>44652</v>
      </c>
      <c r="E5" s="62"/>
      <c r="F5" s="62"/>
      <c r="G5" s="63"/>
    </row>
    <row r="6" spans="2:11" s="9" customFormat="1" ht="16.5" thickBot="1" x14ac:dyDescent="0.3">
      <c r="B6" s="81" t="s">
        <v>26</v>
      </c>
      <c r="C6" s="82"/>
      <c r="D6" s="83" t="s">
        <v>49</v>
      </c>
      <c r="E6" s="84"/>
      <c r="F6" s="84"/>
      <c r="G6" s="85"/>
      <c r="K6" s="22"/>
    </row>
    <row r="7" spans="2:11" ht="16.5" thickBot="1" x14ac:dyDescent="0.3"/>
    <row r="8" spans="2:11" x14ac:dyDescent="0.25">
      <c r="B8" s="86" t="s">
        <v>9</v>
      </c>
      <c r="C8" s="87"/>
      <c r="D8" s="87"/>
      <c r="E8" s="87"/>
      <c r="F8" s="87"/>
      <c r="G8" s="88"/>
    </row>
    <row r="9" spans="2:11" ht="32.25" thickBot="1" x14ac:dyDescent="0.3">
      <c r="B9" s="49" t="s">
        <v>2</v>
      </c>
      <c r="C9" s="50" t="s">
        <v>3</v>
      </c>
      <c r="D9" s="50" t="s">
        <v>4</v>
      </c>
      <c r="E9" s="51" t="s">
        <v>5</v>
      </c>
      <c r="F9" s="50" t="s">
        <v>6</v>
      </c>
      <c r="G9" s="52" t="s">
        <v>0</v>
      </c>
    </row>
    <row r="10" spans="2:11" ht="93.75" customHeight="1" x14ac:dyDescent="0.25">
      <c r="B10" s="45">
        <v>1</v>
      </c>
      <c r="C10" s="46">
        <v>45022</v>
      </c>
      <c r="D10" s="53">
        <v>3438100</v>
      </c>
      <c r="E10" s="48"/>
      <c r="F10" s="47"/>
      <c r="G10" s="54" t="s">
        <v>54</v>
      </c>
    </row>
    <row r="11" spans="2:11" ht="110.25" x14ac:dyDescent="0.25">
      <c r="B11" s="10">
        <v>2</v>
      </c>
      <c r="C11" s="44">
        <v>45030</v>
      </c>
      <c r="D11" s="53">
        <f>D10*0.9</f>
        <v>3094290</v>
      </c>
      <c r="E11" s="14"/>
      <c r="F11" s="13"/>
      <c r="G11" s="54" t="s">
        <v>54</v>
      </c>
    </row>
    <row r="12" spans="2:11" ht="110.25" x14ac:dyDescent="0.25">
      <c r="B12" s="10">
        <v>3</v>
      </c>
      <c r="C12" s="44">
        <v>45040</v>
      </c>
      <c r="D12" s="53">
        <f>D10*0.8</f>
        <v>2750480</v>
      </c>
      <c r="E12" s="14"/>
      <c r="F12" s="13"/>
      <c r="G12" s="54" t="s">
        <v>54</v>
      </c>
    </row>
    <row r="13" spans="2:11" ht="110.25" x14ac:dyDescent="0.25">
      <c r="B13" s="10">
        <v>4</v>
      </c>
      <c r="C13" s="44">
        <v>45048</v>
      </c>
      <c r="D13" s="53">
        <f>D10*0.7</f>
        <v>2406670</v>
      </c>
      <c r="E13" s="14"/>
      <c r="F13" s="13"/>
      <c r="G13" s="54" t="s">
        <v>54</v>
      </c>
    </row>
    <row r="14" spans="2:11" ht="110.25" x14ac:dyDescent="0.25">
      <c r="B14" s="10">
        <v>5</v>
      </c>
      <c r="C14" s="44">
        <v>45078</v>
      </c>
      <c r="D14" s="53">
        <f>D13*0.9</f>
        <v>2166003</v>
      </c>
      <c r="E14" s="14"/>
      <c r="F14" s="13"/>
      <c r="G14" s="54" t="s">
        <v>54</v>
      </c>
    </row>
    <row r="15" spans="2:11" ht="110.25" x14ac:dyDescent="0.25">
      <c r="B15" s="10">
        <v>6</v>
      </c>
      <c r="C15" s="44">
        <v>45086</v>
      </c>
      <c r="D15" s="53">
        <f>D14*0.9</f>
        <v>1949402.7</v>
      </c>
      <c r="E15" s="14"/>
      <c r="F15" s="13"/>
      <c r="G15" s="54" t="s">
        <v>54</v>
      </c>
    </row>
    <row r="16" spans="2:11" ht="110.25" x14ac:dyDescent="0.25">
      <c r="B16" s="10">
        <v>7</v>
      </c>
      <c r="C16" s="44">
        <v>45096</v>
      </c>
      <c r="D16" s="53">
        <f>D14*0.8</f>
        <v>1732802.4000000001</v>
      </c>
      <c r="E16" s="14"/>
      <c r="F16" s="13"/>
      <c r="G16" s="54" t="s">
        <v>54</v>
      </c>
    </row>
    <row r="17" spans="2:7" ht="110.25" x14ac:dyDescent="0.25">
      <c r="B17" s="10">
        <v>8</v>
      </c>
      <c r="C17" s="44">
        <v>45104</v>
      </c>
      <c r="D17" s="53">
        <f>D14*0.7</f>
        <v>1516202.0999999999</v>
      </c>
      <c r="E17" s="14"/>
      <c r="F17" s="13"/>
      <c r="G17" s="54" t="s">
        <v>54</v>
      </c>
    </row>
    <row r="18" spans="2:7" x14ac:dyDescent="0.25">
      <c r="B18" s="11"/>
      <c r="C18" s="12"/>
      <c r="D18" s="13"/>
      <c r="E18" s="14"/>
      <c r="F18" s="13"/>
      <c r="G18" s="15"/>
    </row>
    <row r="19" spans="2:7" x14ac:dyDescent="0.25">
      <c r="B19" s="11"/>
      <c r="C19" s="12"/>
      <c r="D19" s="13"/>
      <c r="E19" s="14"/>
      <c r="F19" s="13"/>
      <c r="G19" s="15"/>
    </row>
    <row r="20" spans="2:7" x14ac:dyDescent="0.25">
      <c r="B20" s="11"/>
      <c r="C20" s="12"/>
      <c r="D20" s="13"/>
      <c r="E20" s="14"/>
      <c r="F20" s="13"/>
      <c r="G20" s="15"/>
    </row>
    <row r="21" spans="2:7" x14ac:dyDescent="0.25">
      <c r="B21" s="11"/>
      <c r="C21" s="12"/>
      <c r="D21" s="13"/>
      <c r="E21" s="14"/>
      <c r="F21" s="13"/>
      <c r="G21" s="15"/>
    </row>
    <row r="22" spans="2:7" x14ac:dyDescent="0.25">
      <c r="B22" s="11"/>
      <c r="C22" s="12"/>
      <c r="D22" s="13"/>
      <c r="E22" s="14"/>
      <c r="F22" s="13"/>
      <c r="G22" s="15"/>
    </row>
    <row r="23" spans="2:7" x14ac:dyDescent="0.25">
      <c r="B23" s="11"/>
      <c r="C23" s="12"/>
      <c r="D23" s="13"/>
      <c r="E23" s="14"/>
      <c r="F23" s="13"/>
      <c r="G23" s="15"/>
    </row>
    <row r="24" spans="2:7" ht="16.5" thickBot="1" x14ac:dyDescent="0.3">
      <c r="B24" s="16"/>
      <c r="C24" s="17"/>
      <c r="D24" s="18"/>
      <c r="E24" s="19"/>
      <c r="F24" s="18"/>
      <c r="G24" s="20"/>
    </row>
    <row r="26" spans="2:7" ht="50.25" customHeight="1" x14ac:dyDescent="0.25">
      <c r="B26" s="79" t="s">
        <v>34</v>
      </c>
      <c r="C26" s="80"/>
      <c r="D26" s="80"/>
      <c r="E26" s="80"/>
      <c r="F26" s="80"/>
      <c r="G26" s="80"/>
    </row>
    <row r="29" spans="2:7" x14ac:dyDescent="0.25">
      <c r="B29" s="55" t="s">
        <v>51</v>
      </c>
      <c r="C29" s="55"/>
    </row>
    <row r="30" spans="2:7" x14ac:dyDescent="0.25">
      <c r="B30" s="55" t="s">
        <v>43</v>
      </c>
      <c r="C30" s="55"/>
    </row>
    <row r="31" spans="2:7" x14ac:dyDescent="0.25">
      <c r="B31" s="55" t="s">
        <v>44</v>
      </c>
      <c r="C31" s="55"/>
    </row>
    <row r="32" spans="2:7" x14ac:dyDescent="0.25">
      <c r="B32" s="55" t="s">
        <v>45</v>
      </c>
      <c r="C32" s="55"/>
      <c r="F32" s="77" t="s">
        <v>52</v>
      </c>
      <c r="G32" s="78"/>
    </row>
  </sheetData>
  <mergeCells count="12">
    <mergeCell ref="F32:G32"/>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89" t="s">
        <v>7</v>
      </c>
      <c r="B1" s="8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90" t="s">
        <v>34</v>
      </c>
      <c r="B12" s="9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2023-07-14T06:40:30Z</dcterms:modified>
</cp:coreProperties>
</file>