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9-й лот Маріуполь, Донецьк, Волноваха (останні торги 17.07)\"/>
    </mc:Choice>
  </mc:AlternateContent>
  <bookViews>
    <workbookView xWindow="0" yWindow="0" windowWidth="23040" windowHeight="9195"/>
  </bookViews>
  <sheets>
    <sheet name="ПублПасп" sheetId="4" r:id="rId1"/>
    <sheet name="4.2" sheetId="8" r:id="rId2"/>
    <sheet name="4.3" sheetId="9" r:id="rId3"/>
    <sheet name="1" sheetId="11" r:id="rId4"/>
  </sheets>
  <externalReferences>
    <externalReference r:id="rId5"/>
  </externalReference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8" i="9" l="1"/>
  <c r="A27" i="8" l="1"/>
</calcChain>
</file>

<file path=xl/sharedStrings.xml><?xml version="1.0" encoding="utf-8"?>
<sst xmlns="http://schemas.openxmlformats.org/spreadsheetml/2006/main" count="163" uniqueCount="106">
  <si>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</si>
  <si>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</si>
  <si>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</si>
  <si>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</si>
  <si>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</si>
  <si>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</si>
  <si>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</si>
  <si>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</si>
  <si>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</si>
  <si>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</si>
  <si>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</si>
  <si>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</si>
  <si>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</si>
  <si>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</si>
  <si>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</si>
  <si>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 xml:space="preserve">                                           Інформація щодо незалежної оцінки</t>
  </si>
  <si>
    <t>Назва оцінювача (СОД)</t>
  </si>
  <si>
    <t>Дата оцінки</t>
  </si>
  <si>
    <t>Оціночна вартість</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</si>
  <si>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</si>
  <si>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</si>
  <si>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</si>
  <si>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</si>
  <si>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</si>
  <si>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</si>
  <si>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</si>
  <si>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</si>
  <si>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</si>
  <si>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</si>
  <si>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</si>
  <si>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</si>
  <si>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</si>
  <si>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</si>
  <si>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</si>
  <si>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 Лоту</t>
  </si>
  <si>
    <t>в) землі оздоровчого/рекреаційного призначення;</t>
  </si>
  <si>
    <t>г) землі промисловості, транспорту, зв'язку, енергетики, оборони та іншого призначення</t>
  </si>
  <si>
    <t xml:space="preserve">___________________ </t>
  </si>
  <si>
    <t xml:space="preserve">підпис </t>
  </si>
  <si>
    <t>ПІБ</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</si>
  <si>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</si>
  <si>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</si>
  <si>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</si>
  <si>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</si>
  <si>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</si>
  <si>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</si>
  <si>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</si>
  <si>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</si>
  <si>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</si>
  <si>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</si>
  <si>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</si>
  <si>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</si>
  <si>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</si>
  <si>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</si>
  <si>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</si>
  <si>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</si>
  <si>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</si>
  <si>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</si>
  <si>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</si>
  <si>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</si>
  <si>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</si>
  <si>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</si>
  <si>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</si>
  <si>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</si>
  <si>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</si>
  <si>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</si>
  <si>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Фонду гарантування вкладів</t>
  </si>
  <si>
    <t>фізичних осіб на ліквідацію</t>
  </si>
  <si>
    <t>ПАТ «ПРОМІНВЕСТБАНК»</t>
  </si>
  <si>
    <t>ПУБЛІЧНИЙ ПАСПОРТ АКТИВУ (МАЙНА)
Земельна ділянка</t>
  </si>
  <si>
    <t>інфомація відсутня</t>
  </si>
  <si>
    <t xml:space="preserve">Огляд не можливий </t>
  </si>
  <si>
    <t>Земельна ділянка, площею 0,022 га (кадастровий номер 1412336600:01:011:0296), за адресою: Донецька обл., м. Маріуполь, проспект Ілліча,  135. Цільове призначення - для експлуатації та обслуговування будівлі банку. Інвентарний номер 103412.</t>
  </si>
  <si>
    <t>Донецька обл., м. Маріуполь, проспект Ілліча,  135</t>
  </si>
  <si>
    <t>1412336600:01:011:0296</t>
  </si>
  <si>
    <t>109 400,00 грн, без ПДВ</t>
  </si>
  <si>
    <t>Інформація відсутня. Раніше для розміщення нежилого приміщення - банку, загальною площею 115,2 кв.м, за адресою: Донецька обл., м. Маріуполь, проспект Ілліча, будинок 135 ( приміщення 123)</t>
  </si>
  <si>
    <t>відомості не внесені  до Державного реєстру речових прав на нерухоме майно</t>
  </si>
  <si>
    <t>G22N027127</t>
  </si>
  <si>
    <t>https://www.fg.gov.ua/passport/59878</t>
  </si>
  <si>
    <t>https://www.fg.gov.ua/lot/172198</t>
  </si>
  <si>
    <t>https://www.fg.gov.ua/passport/60038</t>
  </si>
  <si>
    <t>https://www.fg.gov.ua/passport/60120</t>
  </si>
  <si>
    <t>https://www.fg.gov.ua/passport/60180</t>
  </si>
  <si>
    <t>В складі лоту з 2-ма об`єктами нерухомимого майна та основними засобами. Не відбулися у зв’язку з відсутністю учасників.</t>
  </si>
  <si>
    <t>G22N027402</t>
  </si>
  <si>
    <t>https://www.fg.gov.ua/passport/60469</t>
  </si>
  <si>
    <t>https://www.fg.gov.ua/lot/172473</t>
  </si>
  <si>
    <t>https://www.fg.gov.ua/passport/60538</t>
  </si>
  <si>
    <t>https://www.fg.gov.ua/passport/60584</t>
  </si>
  <si>
    <t>https://www.fg.gov.ua/passport/60622</t>
  </si>
  <si>
    <t>G22N027522</t>
  </si>
  <si>
    <t>https://www.fg.gov.ua/passport/60723</t>
  </si>
  <si>
    <t>https://www.fg.gov.ua/lot/172592</t>
  </si>
  <si>
    <t>https://www.fg.gov.ua/passport/60782</t>
  </si>
  <si>
    <t>https://www.fg.gov.ua/passport/60825</t>
  </si>
  <si>
    <t>https://www.fg.gov.ua/passport/60859</t>
  </si>
  <si>
    <t>G22N027636</t>
  </si>
  <si>
    <t>https://www.fg.gov.ua/passport/60986</t>
  </si>
  <si>
    <t>https://www.fg.gov.ua/lot/172717</t>
  </si>
  <si>
    <t>https://www.fg.gov.ua/passport/61047</t>
  </si>
  <si>
    <t>https://www.fg.gov.ua/passport/61088</t>
  </si>
  <si>
    <t>https://www.fg.gov.ua/passport/61141</t>
  </si>
  <si>
    <t>Виконуючий обов’язки
уповноваженої особи</t>
  </si>
  <si>
    <t>Ірина БІЛА</t>
  </si>
  <si>
    <t>Виконуючий обов’язки
уповноваженої особи Фонду гарантування вкладів фізичних осіб на ліквідацію 
ПАТ «ПРОМІНВЕСТБАНК»</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</si>
</sst>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5" formatCode="_-* #,##0.00_₴_-;\-* #,##0.00_₴_-;_-* &quot;-&quot;??_₴_-;_-@_-"/>
    <numFmt numFmtId="166" formatCode="_-* #,##0_₴_-;\-* #,##0_₴_-;_-* &quot;-&quot;??_₴_-;_-@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theme="3"/>
      <name val="Times New Roman"/>
      <family val="1"/>
      <charset val="204"/>
    </font>
    <font>
      <u/>
      <sz val="11"/>
      <color theme="10"/>
      <name val="Times New Roman"/>
      <family val="1"/>
      <charset val="204"/>
    </font>
    <font>
      <b/>
      <sz val="12"/>
      <name val="Times New Roman"/>
      <family val="1"/>
      <charset val="204"/>
    </font>
    <font>
      <sz val="12"/>
      <name val="Times New Roman"/>
      <family val="1"/>
      <charset val="204"/>
    </font>
    <font>
      <b/>
      <i/>
      <sz val="10"/>
      <color theme="4" tint="-0.499984740745262"/>
      <name val="Times New Roman"/>
      <family val="1"/>
      <charset val="204"/>
    </font>
    <font>
      <b/>
      <i/>
      <sz val="14"/>
      <color theme="4" tint="-0.499984740745262"/>
      <name val="Times New Roman"/>
      <family val="1"/>
      <charset val="204"/>
    </font>
    <font>
      <b/>
      <sz val="12"/>
      <color indexed="8"/>
      <name val="Times New Roman"/>
      <family val="1"/>
      <charset val="204"/>
    </font>
    <font>
      <b/>
      <i/>
      <sz val="10"/>
      <name val="Times New Roman"/>
      <family val="1"/>
      <charset val="204"/>
    </font>
    <font>
      <sz val="8"/>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0" fillId="0" borderId="0" applyNumberFormat="0" applyFill="0" applyBorder="0" applyAlignment="0" applyProtection="0"/>
    <xf numFmtId="0" fontId="6" fillId="0" borderId="0"/>
  </cellStyleXfs>
  <cellXfs count="125">
    <xf numFmtId="0" fontId="0" fillId="0" borderId="0" xfId="0"/>
    <xf numFmtId="0" fontId="0" fillId="0" borderId="0" xfId="0" applyBorder="1"/>
    <xf numFmtId="0" fontId="0" fillId="0" borderId="1" xfId="0" applyBorder="1"/>
    <xf numFmtId="0" fontId="0" fillId="0" borderId="0" xfId="0" applyFill="1"/>
    <xf numFmtId="0" fontId="1" fillId="0" borderId="1" xfId="0" applyFont="1" applyFill="1" applyBorder="1" applyAlignment="1">
      <alignment horizontal="left" vertical="center" wrapText="1"/>
    </xf>
    <xf numFmtId="0" fontId="7" fillId="0" borderId="1" xfId="0" applyNumberFormat="1" applyFont="1" applyBorder="1" applyAlignment="1">
      <alignment horizontal="left" vertical="center" wrapText="1"/>
    </xf>
    <xf numFmtId="0" fontId="2" fillId="0" borderId="2" xfId="0" applyFont="1" applyBorder="1" applyAlignment="1">
      <alignment vertical="center" wrapText="1"/>
    </xf>
    <xf numFmtId="0" fontId="11" fillId="0" borderId="0" xfId="0" applyFont="1"/>
    <xf numFmtId="0" fontId="11" fillId="0" borderId="0" xfId="0" applyFont="1" applyAlignment="1">
      <alignment vertical="center"/>
    </xf>
    <xf numFmtId="0" fontId="9" fillId="0" borderId="23" xfId="0" applyFont="1" applyFill="1" applyBorder="1" applyAlignment="1" applyProtection="1">
      <alignment horizontal="left" vertical="center"/>
    </xf>
    <xf numFmtId="0" fontId="1" fillId="0" borderId="12" xfId="0" applyFont="1" applyFill="1" applyBorder="1" applyAlignment="1">
      <alignment horizontal="left" vertical="center" wrapText="1"/>
    </xf>
    <xf numFmtId="0" fontId="9" fillId="0" borderId="13" xfId="0" applyFont="1" applyFill="1" applyBorder="1" applyAlignment="1" applyProtection="1">
      <alignment horizontal="center" vertical="center"/>
    </xf>
    <xf numFmtId="0" fontId="9" fillId="0" borderId="12" xfId="0" applyFont="1" applyFill="1" applyBorder="1" applyAlignment="1" applyProtection="1">
      <alignment horizontal="left" vertical="center"/>
    </xf>
    <xf numFmtId="0" fontId="11" fillId="0" borderId="13" xfId="0" applyFont="1" applyFill="1" applyBorder="1" applyAlignment="1" applyProtection="1">
      <alignment horizontal="center" vertical="center"/>
    </xf>
    <xf numFmtId="0" fontId="9" fillId="0" borderId="12" xfId="0" applyFont="1" applyFill="1" applyBorder="1" applyAlignment="1" applyProtection="1">
      <alignment horizontal="left" vertical="center" wrapText="1"/>
    </xf>
    <xf numFmtId="49" fontId="9" fillId="0" borderId="12" xfId="0" applyNumberFormat="1" applyFont="1" applyFill="1" applyBorder="1" applyAlignment="1" applyProtection="1">
      <alignment horizontal="left" vertical="center" wrapText="1"/>
    </xf>
    <xf numFmtId="0" fontId="11" fillId="0" borderId="13" xfId="0" applyFont="1" applyBorder="1" applyAlignment="1" applyProtection="1">
      <alignment horizontal="center" vertical="center"/>
    </xf>
    <xf numFmtId="14" fontId="9" fillId="0" borderId="12" xfId="0" applyNumberFormat="1" applyFont="1" applyBorder="1" applyAlignment="1">
      <alignment vertical="center"/>
    </xf>
    <xf numFmtId="14" fontId="9" fillId="0" borderId="19" xfId="0" applyNumberFormat="1" applyFont="1" applyBorder="1" applyAlignment="1">
      <alignment vertical="center"/>
    </xf>
    <xf numFmtId="1" fontId="12" fillId="0" borderId="24" xfId="0" applyNumberFormat="1" applyFont="1" applyFill="1" applyBorder="1" applyAlignment="1" applyProtection="1">
      <alignment horizontal="center" vertical="center"/>
    </xf>
    <xf numFmtId="0" fontId="2" fillId="0" borderId="1" xfId="0" applyFont="1" applyBorder="1" applyAlignment="1">
      <alignment vertical="center" wrapText="1"/>
    </xf>
    <xf numFmtId="0" fontId="14" fillId="0" borderId="1" xfId="0" applyFont="1" applyFill="1" applyBorder="1" applyAlignment="1" applyProtection="1">
      <alignment horizontal="left" vertical="center" wrapText="1"/>
    </xf>
    <xf numFmtId="0" fontId="7" fillId="0" borderId="0" xfId="0" applyFont="1"/>
    <xf numFmtId="14" fontId="7" fillId="0" borderId="0" xfId="0" applyNumberFormat="1" applyFont="1"/>
    <xf numFmtId="0" fontId="7" fillId="0" borderId="0" xfId="0" applyFont="1" applyFill="1"/>
    <xf numFmtId="0" fontId="11" fillId="0" borderId="0" xfId="0" applyFont="1" applyFill="1"/>
    <xf numFmtId="14" fontId="7" fillId="0" borderId="0" xfId="0" applyNumberFormat="1" applyFont="1" applyFill="1" applyAlignment="1">
      <alignment horizontal="center"/>
    </xf>
    <xf numFmtId="0" fontId="0" fillId="0" borderId="0" xfId="0" applyFill="1" applyBorder="1"/>
    <xf numFmtId="0" fontId="9" fillId="0" borderId="12" xfId="0" applyFont="1" applyBorder="1" applyAlignment="1">
      <alignment horizontal="center" vertical="center"/>
    </xf>
    <xf numFmtId="0" fontId="14" fillId="0" borderId="12" xfId="0" applyFont="1" applyFill="1" applyBorder="1" applyAlignment="1" applyProtection="1">
      <alignment horizontal="left" vertical="center" wrapText="1"/>
    </xf>
    <xf numFmtId="0" fontId="14" fillId="0" borderId="12" xfId="0" applyFont="1" applyFill="1" applyBorder="1" applyAlignment="1" applyProtection="1">
      <alignment vertical="center" wrapText="1"/>
    </xf>
    <xf numFmtId="0" fontId="9" fillId="0" borderId="23" xfId="0" applyFont="1" applyBorder="1" applyAlignment="1">
      <alignment horizontal="center" vertical="center"/>
    </xf>
    <xf numFmtId="0" fontId="14" fillId="0" borderId="21" xfId="0" applyFont="1" applyBorder="1" applyAlignment="1">
      <alignment horizontal="center" vertical="center"/>
    </xf>
    <xf numFmtId="0" fontId="14" fillId="0" borderId="6" xfId="0" applyFont="1" applyBorder="1" applyAlignment="1">
      <alignment horizontal="center" vertical="center"/>
    </xf>
    <xf numFmtId="0" fontId="14" fillId="0" borderId="25" xfId="0" applyFont="1" applyBorder="1" applyAlignment="1">
      <alignment horizontal="center" vertical="center"/>
    </xf>
    <xf numFmtId="0" fontId="14" fillId="0" borderId="25" xfId="0" applyFont="1" applyBorder="1" applyAlignment="1">
      <alignment horizontal="center" vertical="center" wrapText="1"/>
    </xf>
    <xf numFmtId="0" fontId="14" fillId="0" borderId="7" xfId="0" applyFont="1" applyFill="1" applyBorder="1" applyAlignment="1">
      <alignment horizontal="center" vertical="center"/>
    </xf>
    <xf numFmtId="0" fontId="3" fillId="0" borderId="25" xfId="0" applyFont="1" applyBorder="1" applyAlignment="1">
      <alignment horizontal="center" vertical="center" wrapText="1"/>
    </xf>
    <xf numFmtId="0" fontId="3" fillId="0" borderId="8" xfId="0" applyFont="1" applyBorder="1" applyAlignment="1">
      <alignment horizontal="center" vertical="center" wrapText="1"/>
    </xf>
    <xf numFmtId="0" fontId="14" fillId="0" borderId="26" xfId="0" applyFont="1" applyBorder="1" applyAlignment="1">
      <alignment horizontal="center" vertical="center"/>
    </xf>
    <xf numFmtId="0" fontId="14" fillId="0" borderId="12" xfId="0" applyFont="1" applyBorder="1" applyAlignment="1">
      <alignment horizontal="center" vertical="center"/>
    </xf>
    <xf numFmtId="0" fontId="14" fillId="0" borderId="23" xfId="0" applyFont="1" applyBorder="1" applyAlignment="1">
      <alignment horizontal="center" vertical="center"/>
    </xf>
    <xf numFmtId="0" fontId="0" fillId="0" borderId="0" xfId="0" applyFill="1" applyAlignment="1">
      <alignment horizontal="center"/>
    </xf>
    <xf numFmtId="0" fontId="16" fillId="0" borderId="0" xfId="5" applyFont="1" applyFill="1" applyBorder="1" applyAlignment="1">
      <alignment vertical="center" wrapText="1"/>
    </xf>
    <xf numFmtId="0" fontId="17" fillId="0" borderId="0" xfId="5" applyFont="1" applyFill="1" applyBorder="1" applyAlignment="1">
      <alignment vertical="center" wrapText="1"/>
    </xf>
    <xf numFmtId="0" fontId="16" fillId="0" borderId="0" xfId="5" applyFont="1" applyBorder="1" applyAlignment="1">
      <alignment vertical="center" wrapText="1"/>
    </xf>
    <xf numFmtId="14" fontId="18"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1" fillId="0" borderId="13" xfId="0" applyFont="1" applyFill="1" applyBorder="1" applyAlignment="1" applyProtection="1">
      <alignment horizontal="center" vertical="center" wrapText="1"/>
    </xf>
    <xf numFmtId="0" fontId="11" fillId="0" borderId="13" xfId="0" applyFont="1" applyBorder="1" applyAlignment="1" applyProtection="1">
      <alignment horizontal="center" vertical="center" wrapText="1"/>
    </xf>
    <xf numFmtId="14" fontId="8" fillId="0" borderId="0" xfId="0" applyNumberFormat="1" applyFont="1" applyFill="1" applyAlignment="1">
      <alignment horizontal="center"/>
    </xf>
    <xf numFmtId="167" fontId="15" fillId="0" borderId="27" xfId="2" applyNumberFormat="1" applyFont="1" applyBorder="1" applyAlignment="1">
      <alignment horizontal="center" vertical="center"/>
    </xf>
    <xf numFmtId="9" fontId="15" fillId="0" borderId="27" xfId="3" applyFont="1" applyBorder="1" applyAlignment="1">
      <alignment horizontal="center" vertical="center"/>
    </xf>
    <xf numFmtId="166" fontId="15" fillId="0" borderId="27" xfId="2" applyNumberFormat="1" applyFont="1" applyBorder="1" applyAlignment="1">
      <alignment horizontal="center" vertical="center"/>
    </xf>
    <xf numFmtId="0" fontId="15" fillId="0" borderId="2" xfId="0" applyFont="1" applyBorder="1" applyAlignment="1">
      <alignment horizontal="center" vertical="center"/>
    </xf>
    <xf numFmtId="14" fontId="15" fillId="0" borderId="1" xfId="0" applyNumberFormat="1" applyFont="1" applyBorder="1" applyAlignment="1">
      <alignment horizontal="center" vertical="center"/>
    </xf>
    <xf numFmtId="167" fontId="15" fillId="0" borderId="1" xfId="2" applyNumberFormat="1" applyFont="1" applyBorder="1" applyAlignment="1">
      <alignment horizontal="center" vertical="center"/>
    </xf>
    <xf numFmtId="9" fontId="15" fillId="0" borderId="1" xfId="3" applyFont="1" applyBorder="1" applyAlignment="1">
      <alignment horizontal="center" vertical="center"/>
    </xf>
    <xf numFmtId="166" fontId="15" fillId="0" borderId="1" xfId="2" applyNumberFormat="1" applyFont="1" applyBorder="1" applyAlignment="1">
      <alignment horizontal="center" vertical="center"/>
    </xf>
    <xf numFmtId="0" fontId="11" fillId="0" borderId="2" xfId="0" applyFont="1" applyBorder="1" applyAlignment="1">
      <alignment horizontal="center" vertical="center"/>
    </xf>
    <xf numFmtId="14" fontId="11" fillId="0" borderId="1" xfId="0" applyNumberFormat="1" applyFont="1" applyBorder="1" applyAlignment="1">
      <alignment horizontal="center" vertical="center"/>
    </xf>
    <xf numFmtId="167" fontId="11" fillId="0" borderId="1" xfId="2" applyNumberFormat="1" applyFont="1" applyBorder="1" applyAlignment="1">
      <alignment horizontal="center" vertical="center"/>
    </xf>
    <xf numFmtId="9" fontId="11" fillId="0" borderId="1" xfId="3" applyFont="1" applyBorder="1" applyAlignment="1">
      <alignment horizontal="center" vertical="center"/>
    </xf>
    <xf numFmtId="166" fontId="11" fillId="0" borderId="1" xfId="2" applyNumberFormat="1" applyFont="1" applyBorder="1" applyAlignment="1">
      <alignment horizontal="center" vertical="center"/>
    </xf>
    <xf numFmtId="0" fontId="11" fillId="0" borderId="4" xfId="0" applyFont="1" applyBorder="1" applyAlignment="1">
      <alignment horizontal="center" vertical="center"/>
    </xf>
    <xf numFmtId="0" fontId="11" fillId="0" borderId="12" xfId="0" applyFont="1" applyBorder="1" applyAlignment="1">
      <alignment horizontal="center" vertical="center"/>
    </xf>
    <xf numFmtId="0" fontId="11" fillId="0" borderId="13" xfId="0" applyFont="1" applyBorder="1" applyAlignment="1">
      <alignment horizontal="center" vertical="center"/>
    </xf>
    <xf numFmtId="0" fontId="15" fillId="0" borderId="4" xfId="0" applyFont="1" applyBorder="1" applyAlignment="1">
      <alignment horizontal="center" vertical="center" wrapText="1"/>
    </xf>
    <xf numFmtId="0" fontId="10" fillId="0" borderId="12" xfId="4" applyBorder="1" applyAlignment="1">
      <alignment horizontal="center" vertical="center" wrapText="1"/>
    </xf>
    <xf numFmtId="0" fontId="10" fillId="0" borderId="13" xfId="4" applyBorder="1" applyAlignment="1">
      <alignment horizontal="center" vertical="center" wrapText="1"/>
    </xf>
    <xf numFmtId="14" fontId="18" fillId="0" borderId="0" xfId="0" applyNumberFormat="1" applyFont="1" applyAlignment="1">
      <alignment vertical="center" wrapText="1"/>
    </xf>
    <xf numFmtId="14" fontId="11" fillId="0" borderId="3" xfId="0" applyNumberFormat="1" applyFont="1" applyBorder="1" applyAlignment="1">
      <alignment horizontal="center" vertical="center"/>
    </xf>
    <xf numFmtId="9" fontId="11" fillId="0" borderId="3" xfId="3" applyFont="1" applyBorder="1" applyAlignment="1">
      <alignment horizontal="center" vertical="center"/>
    </xf>
    <xf numFmtId="0" fontId="19" fillId="0" borderId="0" xfId="5" applyFont="1" applyBorder="1" applyAlignment="1">
      <alignment horizontal="center" vertical="center" wrapText="1"/>
    </xf>
    <xf numFmtId="0" fontId="19" fillId="0" borderId="0" xfId="5" applyFont="1" applyFill="1" applyBorder="1" applyAlignment="1">
      <alignment horizontal="center" vertical="center" wrapText="1"/>
    </xf>
    <xf numFmtId="0" fontId="9" fillId="0" borderId="0" xfId="0" applyFont="1" applyAlignment="1">
      <alignment horizontal="center" vertical="center"/>
    </xf>
    <xf numFmtId="0" fontId="5" fillId="0" borderId="0" xfId="0" applyFont="1" applyAlignment="1">
      <alignment horizontal="center" vertical="center"/>
    </xf>
    <xf numFmtId="14" fontId="18" fillId="0" borderId="0" xfId="0" applyNumberFormat="1" applyFont="1" applyAlignment="1">
      <alignment wrapText="1"/>
    </xf>
    <xf numFmtId="0" fontId="0" fillId="0" borderId="0" xfId="0" applyAlignment="1">
      <alignment wrapText="1"/>
    </xf>
    <xf numFmtId="0" fontId="8" fillId="0" borderId="0" xfId="0" applyFont="1" applyFill="1" applyAlignment="1">
      <alignment horizontal="center"/>
    </xf>
    <xf numFmtId="0" fontId="5" fillId="0" borderId="0" xfId="0" applyFont="1" applyAlignment="1">
      <alignment horizontal="center"/>
    </xf>
    <xf numFmtId="0" fontId="9" fillId="0" borderId="0" xfId="0" applyFont="1" applyFill="1" applyAlignment="1">
      <alignment horizontal="left" wrapText="1"/>
    </xf>
    <xf numFmtId="14" fontId="20" fillId="0" borderId="0" xfId="0" applyNumberFormat="1" applyFont="1" applyBorder="1" applyAlignment="1">
      <alignment horizontal="center" vertical="center" wrapText="1"/>
    </xf>
    <xf numFmtId="0" fontId="8" fillId="0" borderId="28" xfId="0" applyFont="1" applyBorder="1" applyAlignment="1">
      <alignment horizontal="center" vertical="center"/>
    </xf>
    <xf numFmtId="0" fontId="8" fillId="0" borderId="30" xfId="0" applyFont="1" applyBorder="1" applyAlignment="1">
      <alignment horizontal="center" vertical="center"/>
    </xf>
    <xf numFmtId="14" fontId="20" fillId="0" borderId="0" xfId="0" applyNumberFormat="1" applyFont="1" applyFill="1" applyBorder="1" applyAlignment="1">
      <alignment horizontal="center" vertical="center" wrapText="1"/>
    </xf>
    <xf numFmtId="0" fontId="11" fillId="0" borderId="14"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5" xfId="0" applyFont="1" applyFill="1" applyBorder="1" applyAlignment="1">
      <alignment horizontal="left" vertical="center"/>
    </xf>
    <xf numFmtId="14" fontId="11" fillId="0" borderId="14"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15" xfId="0" applyNumberFormat="1" applyFont="1" applyFill="1" applyBorder="1" applyAlignment="1">
      <alignment horizontal="center"/>
    </xf>
    <xf numFmtId="0" fontId="11" fillId="0" borderId="16"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17" xfId="0" applyFont="1" applyFill="1" applyBorder="1" applyAlignment="1">
      <alignment horizontal="left" vertical="center"/>
    </xf>
    <xf numFmtId="4" fontId="11" fillId="0" borderId="16" xfId="0" applyNumberFormat="1" applyFont="1" applyFill="1" applyBorder="1" applyAlignment="1">
      <alignment horizontal="center" vertical="center"/>
    </xf>
    <xf numFmtId="4" fontId="11" fillId="0" borderId="18" xfId="0" applyNumberFormat="1" applyFont="1" applyFill="1" applyBorder="1" applyAlignment="1">
      <alignment horizontal="center" vertical="center"/>
    </xf>
    <xf numFmtId="4" fontId="11" fillId="0" borderId="17" xfId="0" applyNumberFormat="1" applyFont="1" applyFill="1" applyBorder="1" applyAlignment="1">
      <alignment horizontal="center" vertical="center"/>
    </xf>
    <xf numFmtId="0" fontId="9" fillId="0" borderId="28" xfId="0" applyFont="1" applyBorder="1" applyAlignment="1">
      <alignment horizontal="center"/>
    </xf>
    <xf numFmtId="0" fontId="9" fillId="0" borderId="29" xfId="0" applyFont="1" applyBorder="1" applyAlignment="1">
      <alignment horizontal="center"/>
    </xf>
    <xf numFmtId="0" fontId="9" fillId="0" borderId="30" xfId="0" applyFont="1" applyBorder="1" applyAlignment="1">
      <alignment horizontal="center"/>
    </xf>
    <xf numFmtId="0" fontId="9" fillId="0" borderId="6" xfId="0" applyFont="1" applyBorder="1" applyAlignment="1">
      <alignment horizontal="center" vertical="center"/>
    </xf>
    <xf numFmtId="0" fontId="9" fillId="0" borderId="7" xfId="0" applyFont="1" applyBorder="1" applyAlignment="1">
      <alignment horizontal="center" vertical="center"/>
    </xf>
    <xf numFmtId="0" fontId="9" fillId="0" borderId="8" xfId="0" applyFont="1" applyBorder="1" applyAlignment="1">
      <alignment horizontal="center" vertical="center"/>
    </xf>
    <xf numFmtId="0" fontId="11" fillId="0" borderId="9" xfId="0" applyFont="1" applyFill="1" applyBorder="1" applyAlignment="1">
      <alignment horizontal="left" vertical="center"/>
    </xf>
    <xf numFmtId="0" fontId="11" fillId="0" borderId="11" xfId="0" applyFont="1" applyFill="1" applyBorder="1" applyAlignment="1">
      <alignment horizontal="left" vertical="center"/>
    </xf>
    <xf numFmtId="0" fontId="11" fillId="0" borderId="10" xfId="0" applyFont="1" applyFill="1" applyBorder="1" applyAlignment="1">
      <alignment horizontal="left" vertical="center"/>
    </xf>
    <xf numFmtId="0" fontId="11" fillId="0" borderId="9" xfId="0" applyFont="1" applyFill="1" applyBorder="1" applyAlignment="1">
      <alignment horizontal="center"/>
    </xf>
    <xf numFmtId="0" fontId="11" fillId="0" borderId="11" xfId="0" applyFont="1" applyFill="1" applyBorder="1" applyAlignment="1">
      <alignment horizontal="center"/>
    </xf>
    <xf numFmtId="0" fontId="11" fillId="0" borderId="10" xfId="0" applyFont="1" applyFill="1" applyBorder="1" applyAlignment="1">
      <alignment horizontal="center"/>
    </xf>
    <xf numFmtId="0" fontId="11" fillId="0" borderId="12" xfId="0" applyFont="1" applyFill="1" applyBorder="1" applyAlignment="1">
      <alignment vertical="center"/>
    </xf>
    <xf numFmtId="0" fontId="11" fillId="0" borderId="5" xfId="0" applyFont="1" applyFill="1" applyBorder="1" applyAlignment="1">
      <alignment vertical="center"/>
    </xf>
    <xf numFmtId="0" fontId="11" fillId="0" borderId="13" xfId="0" applyFont="1" applyFill="1" applyBorder="1" applyAlignment="1">
      <alignment vertical="center"/>
    </xf>
    <xf numFmtId="0" fontId="11" fillId="0" borderId="14" xfId="0" applyFont="1" applyFill="1" applyBorder="1" applyAlignment="1">
      <alignment horizontal="center" wrapText="1"/>
    </xf>
    <xf numFmtId="0" fontId="11" fillId="0" borderId="5" xfId="0" applyFont="1" applyFill="1" applyBorder="1" applyAlignment="1">
      <alignment horizontal="center" wrapText="1"/>
    </xf>
    <xf numFmtId="0" fontId="11" fillId="0" borderId="15" xfId="0" applyFont="1" applyFill="1" applyBorder="1" applyAlignment="1">
      <alignment horizontal="center" wrapText="1"/>
    </xf>
    <xf numFmtId="0" fontId="19" fillId="3" borderId="0" xfId="5" applyFont="1" applyFill="1" applyBorder="1" applyAlignment="1">
      <alignment horizontal="center" vertical="center" wrapText="1"/>
    </xf>
    <xf numFmtId="0" fontId="14" fillId="0" borderId="21" xfId="0" applyFont="1" applyFill="1" applyBorder="1" applyAlignment="1">
      <alignment horizontal="center" vertical="center" wrapText="1"/>
    </xf>
    <xf numFmtId="0" fontId="14" fillId="0" borderId="22" xfId="0" applyFont="1" applyFill="1" applyBorder="1" applyAlignment="1">
      <alignment horizontal="center" vertical="center" wrapText="1"/>
    </xf>
    <xf numFmtId="0" fontId="9" fillId="2" borderId="12" xfId="0" applyFont="1" applyFill="1" applyBorder="1" applyAlignment="1" applyProtection="1">
      <alignment horizontal="center" vertical="center"/>
    </xf>
    <xf numFmtId="0" fontId="9" fillId="2" borderId="13" xfId="0" applyFont="1" applyFill="1" applyBorder="1" applyAlignment="1" applyProtection="1">
      <alignment horizontal="center" vertical="center"/>
    </xf>
    <xf numFmtId="14" fontId="13" fillId="0" borderId="13" xfId="4" applyNumberFormat="1" applyFont="1" applyFill="1" applyBorder="1" applyAlignment="1" applyProtection="1">
      <alignment horizontal="center" vertical="center"/>
    </xf>
    <xf numFmtId="14" fontId="13" fillId="0" borderId="20" xfId="4" applyNumberFormat="1" applyFont="1" applyFill="1" applyBorder="1" applyAlignment="1" applyProtection="1">
      <alignment horizontal="center" vertical="center"/>
    </xf>
    <xf numFmtId="0" fontId="0" fillId="0" borderId="8" xfId="0" applyBorder="1" applyAlignment="1">
      <alignment horizontal="center" vertical="center"/>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tmp"/><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xdr:col>
      <xdr:colOff>4508500</xdr:colOff>
      <xdr:row>1</xdr:row>
      <xdr:rowOff>52917</xdr:rowOff>
    </xdr:from>
    <xdr:to>
      <xdr:col>2</xdr:col>
      <xdr:colOff>5814483</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75500"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142875</xdr:colOff>
      <xdr:row>1</xdr:row>
      <xdr:rowOff>28574</xdr:rowOff>
    </xdr:from>
    <xdr:to>
      <xdr:col>5</xdr:col>
      <xdr:colOff>447675</xdr:colOff>
      <xdr:row>13</xdr:row>
      <xdr:rowOff>9524</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5113" t="20021" r="6263" b="19916"/>
        <a:stretch/>
      </xdr:blipFill>
      <xdr:spPr>
        <a:xfrm>
          <a:off x="752475" y="409574"/>
          <a:ext cx="2743200" cy="2276475"/>
        </a:xfrm>
        <a:prstGeom prst="rect">
          <a:avLst/>
        </a:prstGeom>
      </xdr:spPr>
    </xdr:pic>
    <xdr:clientData/>
  </xdr:twoCellAnchor>
  <xdr:twoCellAnchor editAs="oneCell">
    <xdr:from>
      <xdr:col>5</xdr:col>
      <xdr:colOff>504826</xdr:colOff>
      <xdr:row>1</xdr:row>
      <xdr:rowOff>38100</xdr:rowOff>
    </xdr:from>
    <xdr:to>
      <xdr:col>10</xdr:col>
      <xdr:colOff>488512</xdr:colOff>
      <xdr:row>12</xdr:row>
      <xdr:rowOff>180975</xdr:rowOff>
    </xdr:to>
    <xdr:pic>
      <xdr:nvPicPr>
        <xdr:cNvPr id="6" name="Рисунок 5"/>
        <xdr:cNvPicPr>
          <a:picLocks noChangeAspect="1" noChangeArrowheads="1"/>
        </xdr:cNvPicPr>
      </xdr:nvPicPr>
      <xdr:blipFill>
        <a:blip xmlns:r="http://schemas.openxmlformats.org/officeDocument/2006/relationships" r:embed="rId3" cstate="screen">
          <a:extLst>
            <a:ext uri="{28A0092B-C50C-407E-A947-70E740481C1C}">
              <a14:useLocalDpi xmlns:a14="http://schemas.microsoft.com/office/drawing/2010/main"/>
            </a:ext>
          </a:extLst>
        </a:blip>
        <a:srcRect/>
        <a:stretch>
          <a:fillRect/>
        </a:stretch>
      </xdr:blipFill>
      <xdr:spPr bwMode="auto">
        <a:xfrm>
          <a:off x="3552826" y="419100"/>
          <a:ext cx="3031686" cy="2247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0A0-FLS031\Operations\RealEstate\&#1052;&#1050;&#1059;&#1040;_&#1055;&#1072;&#1089;&#1087;&#1086;&#1088;&#1090;&#1080;%20&#1087;&#1088;&#1086;&#1076;&#1072;&#1078;\29-&#1081;%20&#1084;&#1110;&#1089;&#1103;&#1094;&#1100;\1-&#1081;%20&#1083;&#1086;&#1090;%20&#1053;&#1086;&#1074;&#1072;%20&#1050;&#1072;&#1093;&#1086;&#1074;&#1082;&#1072;\&#1042;&#1055;&#1040;%20%20&#1084;.%20&#1053;&#1086;&#1074;&#1072;%20&#1050;&#1072;&#1093;&#1086;&#1074;&#1082;&#1072;,%20&#1074;&#1091;&#1083;.%20&#1065;&#1086;&#1088;&#1089;&#1072;,%2024%20&#1073;&#1091;&#1076;&#1080;&#1085;&#1086;&#1082;%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1 Нерухомість (буд_спор)"/>
      <sheetName val="5.2"/>
      <sheetName val="5.3"/>
      <sheetName val="ПублПасп"/>
      <sheetName val="1"/>
    </sheetNames>
    <sheetDataSet>
      <sheetData sheetId="0"/>
      <sheetData sheetId="1"/>
      <sheetData sheetId="2"/>
      <sheetData sheetId="3">
        <row r="30">
          <cell r="B30" t="str">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ell>
        </row>
      </sheetData>
      <sheetData sheetId="4"/>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98" TargetMode="External"/><Relationship Id="rId13" Type="http://schemas.openxmlformats.org/officeDocument/2006/relationships/hyperlink" Target="https://www.fg.gov.ua/lot/172473" TargetMode="External"/><Relationship Id="rId18" Type="http://schemas.openxmlformats.org/officeDocument/2006/relationships/hyperlink" Target="https://www.fg.gov.ua/passport/60782" TargetMode="External"/><Relationship Id="rId26" Type="http://schemas.openxmlformats.org/officeDocument/2006/relationships/hyperlink" Target="https://www.fg.gov.ua/passport/61047" TargetMode="External"/><Relationship Id="rId3" Type="http://schemas.openxmlformats.org/officeDocument/2006/relationships/hyperlink" Target="https://www.fg.gov.ua/passport/60120" TargetMode="External"/><Relationship Id="rId21" Type="http://schemas.openxmlformats.org/officeDocument/2006/relationships/hyperlink" Target="https://www.fg.gov.ua/lot/172592" TargetMode="External"/><Relationship Id="rId7" Type="http://schemas.openxmlformats.org/officeDocument/2006/relationships/hyperlink" Target="https://www.fg.gov.ua/lot/172198" TargetMode="External"/><Relationship Id="rId12" Type="http://schemas.openxmlformats.org/officeDocument/2006/relationships/hyperlink" Target="https://www.fg.gov.ua/passport/60622" TargetMode="External"/><Relationship Id="rId17" Type="http://schemas.openxmlformats.org/officeDocument/2006/relationships/hyperlink" Target="https://www.fg.gov.ua/passport/60723" TargetMode="External"/><Relationship Id="rId25" Type="http://schemas.openxmlformats.org/officeDocument/2006/relationships/hyperlink" Target="https://www.fg.gov.ua/passport/60986"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59878" TargetMode="External"/><Relationship Id="rId16" Type="http://schemas.openxmlformats.org/officeDocument/2006/relationships/hyperlink" Target="https://www.fg.gov.ua/lot/172473" TargetMode="External"/><Relationship Id="rId20" Type="http://schemas.openxmlformats.org/officeDocument/2006/relationships/hyperlink" Target="https://www.fg.gov.ua/passport/60859" TargetMode="External"/><Relationship Id="rId29" Type="http://schemas.openxmlformats.org/officeDocument/2006/relationships/hyperlink" Target="https://www.fg.gov.ua/lot/172717" TargetMode="External"/><Relationship Id="rId1" Type="http://schemas.openxmlformats.org/officeDocument/2006/relationships/hyperlink" Target="https://www.fg.gov.ua/passport/60038" TargetMode="External"/><Relationship Id="rId6" Type="http://schemas.openxmlformats.org/officeDocument/2006/relationships/hyperlink" Target="https://www.fg.gov.ua/lot/172198" TargetMode="External"/><Relationship Id="rId11" Type="http://schemas.openxmlformats.org/officeDocument/2006/relationships/hyperlink" Target="https://www.fg.gov.ua/passport/60584" TargetMode="External"/><Relationship Id="rId24" Type="http://schemas.openxmlformats.org/officeDocument/2006/relationships/hyperlink" Target="https://www.fg.gov.ua/lot/172592" TargetMode="External"/><Relationship Id="rId32" Type="http://schemas.openxmlformats.org/officeDocument/2006/relationships/hyperlink" Target="https://www.fg.gov.ua/lot/172717" TargetMode="External"/><Relationship Id="rId5" Type="http://schemas.openxmlformats.org/officeDocument/2006/relationships/hyperlink" Target="https://www.fg.gov.ua/lot/172198" TargetMode="External"/><Relationship Id="rId15" Type="http://schemas.openxmlformats.org/officeDocument/2006/relationships/hyperlink" Target="https://www.fg.gov.ua/lot/172473" TargetMode="External"/><Relationship Id="rId23" Type="http://schemas.openxmlformats.org/officeDocument/2006/relationships/hyperlink" Target="https://www.fg.gov.ua/lot/172592" TargetMode="External"/><Relationship Id="rId28" Type="http://schemas.openxmlformats.org/officeDocument/2006/relationships/hyperlink" Target="https://www.fg.gov.ua/passport/61141" TargetMode="External"/><Relationship Id="rId10" Type="http://schemas.openxmlformats.org/officeDocument/2006/relationships/hyperlink" Target="https://www.fg.gov.ua/passport/60538" TargetMode="External"/><Relationship Id="rId19" Type="http://schemas.openxmlformats.org/officeDocument/2006/relationships/hyperlink" Target="https://www.fg.gov.ua/passport/60825" TargetMode="External"/><Relationship Id="rId31" Type="http://schemas.openxmlformats.org/officeDocument/2006/relationships/hyperlink" Target="https://www.fg.gov.ua/lot/172717" TargetMode="External"/><Relationship Id="rId4" Type="http://schemas.openxmlformats.org/officeDocument/2006/relationships/hyperlink" Target="https://www.fg.gov.ua/passport/60180" TargetMode="External"/><Relationship Id="rId9" Type="http://schemas.openxmlformats.org/officeDocument/2006/relationships/hyperlink" Target="https://www.fg.gov.ua/passport/60469" TargetMode="External"/><Relationship Id="rId14" Type="http://schemas.openxmlformats.org/officeDocument/2006/relationships/hyperlink" Target="https://www.fg.gov.ua/lot/172473" TargetMode="External"/><Relationship Id="rId22" Type="http://schemas.openxmlformats.org/officeDocument/2006/relationships/hyperlink" Target="https://www.fg.gov.ua/lot/172592" TargetMode="External"/><Relationship Id="rId27" Type="http://schemas.openxmlformats.org/officeDocument/2006/relationships/hyperlink" Target="https://www.fg.gov.ua/passport/61088" TargetMode="External"/><Relationship Id="rId30" Type="http://schemas.openxmlformats.org/officeDocument/2006/relationships/hyperlink" Target="https://www.fg.gov.ua/lot/17271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7"/>
  <sheetViews>
    <sheetView tabSelected="1" zoomScale="90" zoomScaleNormal="90" workbookViewId="0">
      <selection activeCell="K15" sqref="K15"/>
    </sheetView>
  </sheetViews>
  <sheetFormatPr defaultRowHeight="15" x14ac:dyDescent="0.25"/>
  <cols>
    <col min="1" max="1" width="1.85546875" customWidth="1"/>
    <col min="2" max="2" width="45.42578125" customWidth="1"/>
    <col min="3" max="3" width="88" customWidth="1"/>
    <col min="4" max="8" width="9.140625" style="3"/>
  </cols>
  <sheetData>
    <row r="1" spans="1:4" ht="10.5" customHeight="1" thickBot="1" x14ac:dyDescent="0.3"/>
    <row r="2" spans="1:4" ht="36.75" customHeight="1" thickBot="1" x14ac:dyDescent="0.3">
      <c r="A2" s="1"/>
      <c r="B2" s="118" t="s">
        <v>69</v>
      </c>
      <c r="C2" s="119"/>
      <c r="D2" s="42"/>
    </row>
    <row r="3" spans="1:4" ht="15.75" x14ac:dyDescent="0.25">
      <c r="A3" s="1"/>
      <c r="B3" s="9" t="s">
        <v>5</v>
      </c>
      <c r="C3" s="19" t="s">
        <v>61</v>
      </c>
      <c r="D3" s="42"/>
    </row>
    <row r="4" spans="1:4" ht="15.75" x14ac:dyDescent="0.25">
      <c r="A4" s="1"/>
      <c r="B4" s="120" t="s">
        <v>6</v>
      </c>
      <c r="C4" s="121"/>
      <c r="D4" s="42"/>
    </row>
    <row r="5" spans="1:4" ht="28.5" x14ac:dyDescent="0.25">
      <c r="A5" s="1"/>
      <c r="B5" s="10" t="s">
        <v>19</v>
      </c>
      <c r="C5" s="11" t="s">
        <v>26</v>
      </c>
      <c r="D5" s="42"/>
    </row>
    <row r="6" spans="1:4" ht="67.5" customHeight="1" x14ac:dyDescent="0.25">
      <c r="A6" s="1"/>
      <c r="B6" s="12" t="s">
        <v>7</v>
      </c>
      <c r="C6" s="49" t="s">
        <v>72</v>
      </c>
    </row>
    <row r="7" spans="1:4" ht="15.75" x14ac:dyDescent="0.25">
      <c r="A7" s="1"/>
      <c r="B7" s="14" t="s">
        <v>4</v>
      </c>
      <c r="C7" s="13" t="s">
        <v>73</v>
      </c>
    </row>
    <row r="8" spans="1:4" ht="14.25" customHeight="1" x14ac:dyDescent="0.25">
      <c r="A8" s="1"/>
      <c r="B8" s="14" t="s">
        <v>8</v>
      </c>
      <c r="C8" s="13">
        <v>2.1999999999999999E-2</v>
      </c>
    </row>
    <row r="9" spans="1:4" ht="18" customHeight="1" x14ac:dyDescent="0.25">
      <c r="A9" s="1"/>
      <c r="B9" s="14" t="s">
        <v>9</v>
      </c>
      <c r="C9" s="13" t="s">
        <v>74</v>
      </c>
    </row>
    <row r="10" spans="1:4" ht="18" customHeight="1" x14ac:dyDescent="0.25">
      <c r="A10" s="1"/>
      <c r="B10" s="15" t="s">
        <v>44</v>
      </c>
      <c r="C10" s="13" t="s">
        <v>32</v>
      </c>
    </row>
    <row r="11" spans="1:4" ht="63" x14ac:dyDescent="0.25">
      <c r="A11" s="1"/>
      <c r="B11" s="30" t="s">
        <v>45</v>
      </c>
      <c r="C11" s="13" t="s">
        <v>33</v>
      </c>
    </row>
    <row r="12" spans="1:4" ht="15.75" x14ac:dyDescent="0.25">
      <c r="A12" s="1"/>
      <c r="B12" s="14" t="s">
        <v>43</v>
      </c>
      <c r="C12" s="16" t="s">
        <v>25</v>
      </c>
    </row>
    <row r="13" spans="1:4" ht="47.25" x14ac:dyDescent="0.25">
      <c r="A13" s="1"/>
      <c r="B13" s="29" t="s">
        <v>52</v>
      </c>
      <c r="C13" s="50" t="s">
        <v>76</v>
      </c>
    </row>
    <row r="14" spans="1:4" ht="15.75" x14ac:dyDescent="0.25">
      <c r="A14" s="1"/>
      <c r="B14" s="14" t="s">
        <v>46</v>
      </c>
      <c r="C14" s="16" t="s">
        <v>62</v>
      </c>
    </row>
    <row r="15" spans="1:4" ht="47.25" x14ac:dyDescent="0.25">
      <c r="A15" s="1"/>
      <c r="B15" s="21" t="s">
        <v>47</v>
      </c>
      <c r="C15" s="16" t="s">
        <v>65</v>
      </c>
    </row>
    <row r="16" spans="1:4" ht="31.5" x14ac:dyDescent="0.25">
      <c r="A16" s="1"/>
      <c r="B16" s="14" t="s">
        <v>48</v>
      </c>
      <c r="C16" s="16" t="s">
        <v>70</v>
      </c>
    </row>
    <row r="17" spans="1:8" ht="15.75" x14ac:dyDescent="0.25">
      <c r="A17" s="1"/>
      <c r="B17" s="14" t="s">
        <v>53</v>
      </c>
      <c r="C17" s="16" t="s">
        <v>62</v>
      </c>
    </row>
    <row r="18" spans="1:8" ht="15" customHeight="1" x14ac:dyDescent="0.25">
      <c r="A18" s="1"/>
      <c r="B18" s="120" t="s">
        <v>10</v>
      </c>
      <c r="C18" s="121"/>
    </row>
    <row r="19" spans="1:8" ht="15" customHeight="1" x14ac:dyDescent="0.25">
      <c r="A19" s="1"/>
      <c r="B19" s="17" t="s">
        <v>12</v>
      </c>
      <c r="C19" s="122" t="s">
        <v>11</v>
      </c>
    </row>
    <row r="20" spans="1:8" ht="15.75" x14ac:dyDescent="0.25">
      <c r="A20" s="1"/>
      <c r="B20" s="17" t="s">
        <v>13</v>
      </c>
      <c r="C20" s="122"/>
    </row>
    <row r="21" spans="1:8" ht="15" customHeight="1" thickBot="1" x14ac:dyDescent="0.3">
      <c r="A21" s="1"/>
      <c r="B21" s="18" t="s">
        <v>14</v>
      </c>
      <c r="C21" s="123"/>
    </row>
    <row r="22" spans="1:8" ht="15.75" thickBot="1" x14ac:dyDescent="0.3">
      <c r="A22" s="1"/>
    </row>
    <row r="23" spans="1:8" ht="16.5" thickBot="1" x14ac:dyDescent="0.3">
      <c r="A23" s="1"/>
      <c r="B23" s="102" t="s">
        <v>71</v>
      </c>
      <c r="C23" s="104"/>
    </row>
    <row r="24" spans="1:8" ht="16.5" thickBot="1" x14ac:dyDescent="0.3">
      <c r="A24" s="1"/>
      <c r="B24" s="102" t="s">
        <v>77</v>
      </c>
      <c r="C24" s="124"/>
    </row>
    <row r="25" spans="1:8" ht="56.25" customHeight="1" x14ac:dyDescent="0.25">
      <c r="A25" s="1"/>
      <c r="B25" s="117" t="s">
        <v>20</v>
      </c>
      <c r="C25" s="117"/>
    </row>
    <row r="26" spans="1:8" ht="106.5" customHeight="1" x14ac:dyDescent="0.25">
      <c r="B26" s="117" t="s">
        <v>21</v>
      </c>
      <c r="C26" s="117"/>
    </row>
    <row r="27" spans="1:8" ht="83.25" customHeight="1" x14ac:dyDescent="0.25">
      <c r="B27" s="117" t="s">
        <v>22</v>
      </c>
      <c r="C27" s="117"/>
    </row>
    <row r="28" spans="1:8" ht="35.25" customHeight="1" x14ac:dyDescent="0.25">
      <c r="B28" s="117" t="s">
        <v>59</v>
      </c>
      <c r="C28" s="117"/>
      <c r="D28" s="45"/>
    </row>
    <row r="29" spans="1:8" ht="54.75" customHeight="1" x14ac:dyDescent="0.25">
      <c r="B29" s="117" t="s">
        <v>58</v>
      </c>
      <c r="C29" s="117"/>
      <c r="D29" s="43"/>
      <c r="E29" s="43"/>
      <c r="F29" s="43"/>
      <c r="G29" s="43"/>
      <c r="H29" s="43"/>
    </row>
    <row r="30" spans="1:8" ht="56.25" customHeight="1" x14ac:dyDescent="0.25">
      <c r="B30" s="117" t="s">
        <v>60</v>
      </c>
      <c r="C30" s="117"/>
      <c r="D30" s="44"/>
      <c r="E30" s="44"/>
      <c r="F30" s="44"/>
      <c r="G30" s="44"/>
      <c r="H30" s="44"/>
    </row>
    <row r="33" spans="2:4" s="7" customFormat="1" ht="31.5" x14ac:dyDescent="0.25">
      <c r="B33" s="71" t="s">
        <v>103</v>
      </c>
      <c r="C33" s="47"/>
      <c r="D33" s="26"/>
    </row>
    <row r="34" spans="2:4" s="7" customFormat="1" ht="15.75" x14ac:dyDescent="0.25">
      <c r="B34" s="71" t="s">
        <v>66</v>
      </c>
      <c r="C34" s="23"/>
      <c r="D34" s="26"/>
    </row>
    <row r="35" spans="2:4" s="7" customFormat="1" ht="15.75" x14ac:dyDescent="0.25">
      <c r="B35" s="71" t="s">
        <v>67</v>
      </c>
      <c r="C35" s="23"/>
    </row>
    <row r="36" spans="2:4" s="7" customFormat="1" ht="15.75" x14ac:dyDescent="0.25">
      <c r="B36" s="71" t="s">
        <v>68</v>
      </c>
      <c r="C36" s="48" t="s">
        <v>104</v>
      </c>
    </row>
    <row r="37" spans="2:4" x14ac:dyDescent="0.25">
      <c r="B37" s="3"/>
      <c r="C37" s="3"/>
    </row>
  </sheetData>
  <mergeCells count="12">
    <mergeCell ref="B30:C30"/>
    <mergeCell ref="B2:C2"/>
    <mergeCell ref="B4:C4"/>
    <mergeCell ref="B25:C25"/>
    <mergeCell ref="B29:C29"/>
    <mergeCell ref="B27:C27"/>
    <mergeCell ref="B26:C26"/>
    <mergeCell ref="B18:C18"/>
    <mergeCell ref="C19:C21"/>
    <mergeCell ref="B28:C28"/>
    <mergeCell ref="B23:C23"/>
    <mergeCell ref="B24:C24"/>
  </mergeCells>
  <hyperlinks>
    <hyperlink ref="C19:C21" location="'4.2'!R1C1" display="перейти за посиланням"/>
  </hyperlinks>
  <pageMargins left="0.70866141732283472" right="0.70866141732283472" top="0.74803149606299213" bottom="0.74803149606299213" header="0.31496062992125984" footer="0.31496062992125984"/>
  <pageSetup paperSize="9" scale="6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topLeftCell="A8" workbookViewId="0">
      <selection activeCell="A19" sqref="A19:D19"/>
    </sheetView>
  </sheetViews>
  <sheetFormatPr defaultRowHeight="15" x14ac:dyDescent="0.25"/>
  <sheetData>
    <row r="1" spans="1:13" ht="30" customHeight="1" x14ac:dyDescent="0.25">
      <c r="A1" s="76" t="s">
        <v>41</v>
      </c>
      <c r="B1" s="77"/>
      <c r="C1" s="77"/>
      <c r="D1" s="77"/>
      <c r="E1" s="77"/>
      <c r="F1" s="77"/>
      <c r="G1" s="77"/>
      <c r="H1" s="77"/>
      <c r="I1" s="77"/>
      <c r="J1" s="77"/>
      <c r="K1" s="77"/>
      <c r="L1" s="77"/>
      <c r="M1" s="77"/>
    </row>
    <row r="6" spans="1:13" ht="15.75" customHeight="1" x14ac:dyDescent="0.25"/>
    <row r="7" spans="1:13" s="27" customFormat="1" x14ac:dyDescent="0.25"/>
    <row r="8" spans="1:13" s="27" customFormat="1" x14ac:dyDescent="0.25"/>
    <row r="9" spans="1:13" s="27" customFormat="1" x14ac:dyDescent="0.25"/>
    <row r="10" spans="1:13" s="27" customFormat="1" x14ac:dyDescent="0.25"/>
    <row r="11" spans="1:13" s="27" customFormat="1" x14ac:dyDescent="0.25"/>
    <row r="12" spans="1:13" s="27" customFormat="1" x14ac:dyDescent="0.25"/>
    <row r="13" spans="1:13" s="27" customFormat="1" x14ac:dyDescent="0.25"/>
    <row r="14" spans="1:13" s="27" customFormat="1" x14ac:dyDescent="0.25"/>
    <row r="15" spans="1:13" s="27" customFormat="1" x14ac:dyDescent="0.25"/>
    <row r="16" spans="1:13" s="27" customFormat="1" x14ac:dyDescent="0.25"/>
    <row r="17" spans="1:13" s="27" customFormat="1" x14ac:dyDescent="0.25"/>
    <row r="18" spans="1:13" s="27" customFormat="1" x14ac:dyDescent="0.25"/>
    <row r="19" spans="1:13" s="22" customFormat="1" ht="79.5" customHeight="1" x14ac:dyDescent="0.25">
      <c r="A19" s="78" t="s">
        <v>105</v>
      </c>
      <c r="B19" s="79"/>
      <c r="C19" s="79"/>
      <c r="D19" s="79"/>
      <c r="E19" s="46"/>
      <c r="F19" s="24"/>
      <c r="G19" s="26" t="s">
        <v>37</v>
      </c>
      <c r="H19" s="24"/>
      <c r="I19" s="24"/>
      <c r="J19" s="80" t="s">
        <v>104</v>
      </c>
      <c r="K19" s="81"/>
      <c r="L19" s="81"/>
    </row>
    <row r="20" spans="1:13" s="22" customFormat="1" ht="15.75" x14ac:dyDescent="0.25">
      <c r="A20" s="46"/>
      <c r="B20" s="46"/>
      <c r="C20" s="46"/>
      <c r="D20" s="46"/>
      <c r="E20" s="46"/>
      <c r="F20" s="24"/>
      <c r="G20" s="26" t="s">
        <v>38</v>
      </c>
      <c r="H20" s="24"/>
      <c r="I20" s="24"/>
      <c r="J20" s="24"/>
      <c r="K20" s="26"/>
      <c r="L20" s="24"/>
    </row>
    <row r="21" spans="1:13" s="27" customFormat="1" x14ac:dyDescent="0.25"/>
    <row r="22" spans="1:13" ht="60.75" customHeight="1" x14ac:dyDescent="0.25">
      <c r="A22" s="74" t="s">
        <v>20</v>
      </c>
      <c r="B22" s="74"/>
      <c r="C22" s="74"/>
      <c r="D22" s="74"/>
      <c r="E22" s="74"/>
      <c r="F22" s="74"/>
      <c r="G22" s="74"/>
      <c r="H22" s="74"/>
      <c r="I22" s="74"/>
      <c r="J22" s="74"/>
      <c r="K22" s="74"/>
      <c r="L22" s="74"/>
      <c r="M22" s="74"/>
    </row>
    <row r="23" spans="1:13" ht="81.75" customHeight="1" x14ac:dyDescent="0.25">
      <c r="A23" s="74" t="s">
        <v>21</v>
      </c>
      <c r="B23" s="74"/>
      <c r="C23" s="74"/>
      <c r="D23" s="74"/>
      <c r="E23" s="74"/>
      <c r="F23" s="74"/>
      <c r="G23" s="74"/>
      <c r="H23" s="74"/>
      <c r="I23" s="74"/>
      <c r="J23" s="74"/>
      <c r="K23" s="74"/>
      <c r="L23" s="74"/>
      <c r="M23" s="74"/>
    </row>
    <row r="24" spans="1:13" ht="80.25" customHeight="1" x14ac:dyDescent="0.25">
      <c r="A24" s="74" t="s">
        <v>22</v>
      </c>
      <c r="B24" s="74"/>
      <c r="C24" s="74"/>
      <c r="D24" s="74"/>
      <c r="E24" s="74"/>
      <c r="F24" s="74"/>
      <c r="G24" s="74"/>
      <c r="H24" s="74"/>
      <c r="I24" s="74"/>
      <c r="J24" s="74"/>
      <c r="K24" s="74"/>
      <c r="L24" s="74"/>
      <c r="M24" s="74"/>
    </row>
    <row r="25" spans="1:13" ht="44.25" customHeight="1" x14ac:dyDescent="0.25">
      <c r="A25" s="75" t="s">
        <v>59</v>
      </c>
      <c r="B25" s="75"/>
      <c r="C25" s="75"/>
      <c r="D25" s="75"/>
      <c r="E25" s="75"/>
      <c r="F25" s="75"/>
      <c r="G25" s="75"/>
      <c r="H25" s="75"/>
      <c r="I25" s="75"/>
      <c r="J25" s="75"/>
      <c r="K25" s="75"/>
      <c r="L25" s="75"/>
      <c r="M25" s="75"/>
    </row>
    <row r="26" spans="1:13" ht="60.75" customHeight="1" x14ac:dyDescent="0.25">
      <c r="A26" s="75" t="s">
        <v>58</v>
      </c>
      <c r="B26" s="75"/>
      <c r="C26" s="75"/>
      <c r="D26" s="75"/>
      <c r="E26" s="75"/>
      <c r="F26" s="75"/>
      <c r="G26" s="75"/>
      <c r="H26" s="75"/>
      <c r="I26" s="75"/>
      <c r="J26" s="75"/>
      <c r="K26" s="75"/>
      <c r="L26" s="75"/>
      <c r="M26" s="75"/>
    </row>
    <row r="27" spans="1:13" ht="60.75" customHeight="1" x14ac:dyDescent="0.25">
      <c r="A27" s="75" t="str">
        <f>ПублПасп!B30</f>
        <v>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B27" s="75"/>
      <c r="C27" s="75"/>
      <c r="D27" s="75"/>
      <c r="E27" s="75"/>
      <c r="F27" s="75"/>
      <c r="G27" s="75"/>
      <c r="H27" s="75"/>
      <c r="I27" s="75"/>
      <c r="J27" s="75"/>
      <c r="K27" s="75"/>
      <c r="L27" s="75"/>
      <c r="M27" s="75"/>
    </row>
  </sheetData>
  <mergeCells count="9">
    <mergeCell ref="A27:M27"/>
    <mergeCell ref="A1:M1"/>
    <mergeCell ref="A22:M22"/>
    <mergeCell ref="A23:M23"/>
    <mergeCell ref="A24:M24"/>
    <mergeCell ref="A26:M26"/>
    <mergeCell ref="A25:M25"/>
    <mergeCell ref="A19:D19"/>
    <mergeCell ref="J19:L19"/>
  </mergeCells>
  <pageMargins left="0.7" right="0.7" top="0.75" bottom="0.75" header="0.3" footer="0.3"/>
  <pageSetup paperSize="9" scale="6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0"/>
  <sheetViews>
    <sheetView topLeftCell="A25" zoomScaleNormal="100" workbookViewId="0">
      <selection activeCell="B2" sqref="B2:J40"/>
    </sheetView>
  </sheetViews>
  <sheetFormatPr defaultColWidth="9.140625" defaultRowHeight="15.75" x14ac:dyDescent="0.25"/>
  <cols>
    <col min="1" max="1" width="3" style="7" customWidth="1"/>
    <col min="2" max="2" width="7.85546875" style="7" customWidth="1"/>
    <col min="3" max="3" width="16.140625" style="7" customWidth="1"/>
    <col min="4" max="4" width="20.85546875" style="7" customWidth="1"/>
    <col min="5" max="5" width="27.28515625" style="7" customWidth="1"/>
    <col min="6" max="6" width="24.28515625" style="7" customWidth="1"/>
    <col min="7" max="7" width="22.7109375" style="7" customWidth="1"/>
    <col min="8" max="8" width="27.42578125" style="7" customWidth="1"/>
    <col min="9" max="9" width="23.7109375" style="7" customWidth="1"/>
    <col min="10" max="10" width="24.42578125" style="7" customWidth="1"/>
    <col min="11" max="11" width="26.28515625" style="7" customWidth="1"/>
    <col min="12" max="16384" width="9.140625" style="7"/>
  </cols>
  <sheetData>
    <row r="1" spans="2:10" ht="16.5" thickBot="1" x14ac:dyDescent="0.3"/>
    <row r="2" spans="2:10" s="8" customFormat="1" ht="16.5" thickBot="1" x14ac:dyDescent="0.3">
      <c r="B2" s="102" t="s">
        <v>15</v>
      </c>
      <c r="C2" s="103"/>
      <c r="D2" s="103"/>
      <c r="E2" s="103"/>
      <c r="F2" s="103"/>
      <c r="G2" s="103"/>
      <c r="H2" s="104"/>
    </row>
    <row r="3" spans="2:10" s="8" customFormat="1" x14ac:dyDescent="0.25">
      <c r="B3" s="105" t="s">
        <v>16</v>
      </c>
      <c r="C3" s="106"/>
      <c r="D3" s="107"/>
      <c r="E3" s="108" t="s">
        <v>63</v>
      </c>
      <c r="F3" s="109"/>
      <c r="G3" s="109"/>
      <c r="H3" s="110"/>
    </row>
    <row r="4" spans="2:10" s="8" customFormat="1" ht="32.25" customHeight="1" x14ac:dyDescent="0.25">
      <c r="B4" s="111" t="s">
        <v>54</v>
      </c>
      <c r="C4" s="112"/>
      <c r="D4" s="113"/>
      <c r="E4" s="114" t="s">
        <v>64</v>
      </c>
      <c r="F4" s="115"/>
      <c r="G4" s="115"/>
      <c r="H4" s="116"/>
    </row>
    <row r="5" spans="2:10" s="8" customFormat="1" x14ac:dyDescent="0.25">
      <c r="B5" s="87" t="s">
        <v>17</v>
      </c>
      <c r="C5" s="88"/>
      <c r="D5" s="89"/>
      <c r="E5" s="90">
        <v>44652</v>
      </c>
      <c r="F5" s="91"/>
      <c r="G5" s="91"/>
      <c r="H5" s="92"/>
    </row>
    <row r="6" spans="2:10" s="8" customFormat="1" ht="16.5" thickBot="1" x14ac:dyDescent="0.3">
      <c r="B6" s="93" t="s">
        <v>18</v>
      </c>
      <c r="C6" s="94"/>
      <c r="D6" s="95"/>
      <c r="E6" s="96" t="s">
        <v>75</v>
      </c>
      <c r="F6" s="97"/>
      <c r="G6" s="97"/>
      <c r="H6" s="98"/>
    </row>
    <row r="7" spans="2:10" ht="16.5" thickBot="1" x14ac:dyDescent="0.3"/>
    <row r="8" spans="2:10" ht="16.5" thickBot="1" x14ac:dyDescent="0.3">
      <c r="B8" s="99" t="s">
        <v>51</v>
      </c>
      <c r="C8" s="100"/>
      <c r="D8" s="100"/>
      <c r="E8" s="100"/>
      <c r="F8" s="100"/>
      <c r="G8" s="100"/>
      <c r="H8" s="101"/>
      <c r="I8" s="84" t="s">
        <v>3</v>
      </c>
      <c r="J8" s="85"/>
    </row>
    <row r="9" spans="2:10" ht="48" thickBot="1" x14ac:dyDescent="0.3">
      <c r="B9" s="32" t="s">
        <v>0</v>
      </c>
      <c r="C9" s="33" t="s">
        <v>34</v>
      </c>
      <c r="D9" s="34" t="s">
        <v>1</v>
      </c>
      <c r="E9" s="35" t="s">
        <v>55</v>
      </c>
      <c r="F9" s="35" t="s">
        <v>56</v>
      </c>
      <c r="G9" s="36" t="s">
        <v>2</v>
      </c>
      <c r="H9" s="34" t="s">
        <v>57</v>
      </c>
      <c r="I9" s="37" t="s">
        <v>40</v>
      </c>
      <c r="J9" s="38" t="s">
        <v>42</v>
      </c>
    </row>
    <row r="10" spans="2:10" ht="94.5" x14ac:dyDescent="0.25">
      <c r="B10" s="39">
        <v>1</v>
      </c>
      <c r="C10" s="55" t="s">
        <v>78</v>
      </c>
      <c r="D10" s="56">
        <v>45673</v>
      </c>
      <c r="E10" s="52">
        <v>109400</v>
      </c>
      <c r="F10" s="53">
        <v>0</v>
      </c>
      <c r="G10" s="54"/>
      <c r="H10" s="68" t="s">
        <v>84</v>
      </c>
      <c r="I10" s="69" t="s">
        <v>79</v>
      </c>
      <c r="J10" s="70" t="s">
        <v>80</v>
      </c>
    </row>
    <row r="11" spans="2:10" ht="94.5" x14ac:dyDescent="0.25">
      <c r="B11" s="40">
        <v>2</v>
      </c>
      <c r="C11" s="55" t="s">
        <v>78</v>
      </c>
      <c r="D11" s="56">
        <v>45681</v>
      </c>
      <c r="E11" s="57">
        <f>E10*0.9</f>
        <v>98460</v>
      </c>
      <c r="F11" s="58">
        <v>0.1</v>
      </c>
      <c r="G11" s="59"/>
      <c r="H11" s="68" t="s">
        <v>84</v>
      </c>
      <c r="I11" s="69" t="s">
        <v>81</v>
      </c>
      <c r="J11" s="70" t="s">
        <v>80</v>
      </c>
    </row>
    <row r="12" spans="2:10" ht="94.5" x14ac:dyDescent="0.25">
      <c r="B12" s="40">
        <v>3</v>
      </c>
      <c r="C12" s="55" t="s">
        <v>78</v>
      </c>
      <c r="D12" s="56">
        <v>45691</v>
      </c>
      <c r="E12" s="57">
        <f>E10*0.8</f>
        <v>87520</v>
      </c>
      <c r="F12" s="58">
        <v>0.2</v>
      </c>
      <c r="G12" s="59"/>
      <c r="H12" s="68" t="s">
        <v>84</v>
      </c>
      <c r="I12" s="69" t="s">
        <v>82</v>
      </c>
      <c r="J12" s="70" t="s">
        <v>80</v>
      </c>
    </row>
    <row r="13" spans="2:10" ht="94.5" x14ac:dyDescent="0.25">
      <c r="B13" s="40">
        <v>4</v>
      </c>
      <c r="C13" s="55" t="s">
        <v>78</v>
      </c>
      <c r="D13" s="56">
        <v>45699</v>
      </c>
      <c r="E13" s="57">
        <f>E10*0.7</f>
        <v>76580</v>
      </c>
      <c r="F13" s="58">
        <v>0.3</v>
      </c>
      <c r="G13" s="59"/>
      <c r="H13" s="68" t="s">
        <v>84</v>
      </c>
      <c r="I13" s="69" t="s">
        <v>83</v>
      </c>
      <c r="J13" s="70" t="s">
        <v>80</v>
      </c>
    </row>
    <row r="14" spans="2:10" ht="94.5" x14ac:dyDescent="0.25">
      <c r="B14" s="40">
        <v>5</v>
      </c>
      <c r="C14" s="55" t="s">
        <v>85</v>
      </c>
      <c r="D14" s="56">
        <v>45740</v>
      </c>
      <c r="E14" s="57">
        <f>E13*0.9</f>
        <v>68922</v>
      </c>
      <c r="F14" s="58">
        <v>0.37</v>
      </c>
      <c r="G14" s="59"/>
      <c r="H14" s="68" t="s">
        <v>84</v>
      </c>
      <c r="I14" s="69" t="s">
        <v>86</v>
      </c>
      <c r="J14" s="70" t="s">
        <v>87</v>
      </c>
    </row>
    <row r="15" spans="2:10" ht="94.5" x14ac:dyDescent="0.25">
      <c r="B15" s="41">
        <v>6</v>
      </c>
      <c r="C15" s="55" t="s">
        <v>85</v>
      </c>
      <c r="D15" s="56">
        <v>45747</v>
      </c>
      <c r="E15" s="57">
        <f>E14*0.9</f>
        <v>62029.8</v>
      </c>
      <c r="F15" s="58">
        <v>0.43</v>
      </c>
      <c r="G15" s="59"/>
      <c r="H15" s="68" t="s">
        <v>84</v>
      </c>
      <c r="I15" s="69" t="s">
        <v>88</v>
      </c>
      <c r="J15" s="70" t="s">
        <v>87</v>
      </c>
    </row>
    <row r="16" spans="2:10" ht="94.5" x14ac:dyDescent="0.25">
      <c r="B16" s="40">
        <v>7</v>
      </c>
      <c r="C16" s="55" t="s">
        <v>85</v>
      </c>
      <c r="D16" s="56">
        <v>45754</v>
      </c>
      <c r="E16" s="57">
        <f>E14*0.8</f>
        <v>55137.600000000006</v>
      </c>
      <c r="F16" s="58">
        <v>0.5</v>
      </c>
      <c r="G16" s="59"/>
      <c r="H16" s="68" t="s">
        <v>84</v>
      </c>
      <c r="I16" s="69" t="s">
        <v>89</v>
      </c>
      <c r="J16" s="70" t="s">
        <v>87</v>
      </c>
    </row>
    <row r="17" spans="2:10" ht="94.5" x14ac:dyDescent="0.25">
      <c r="B17" s="40">
        <v>8</v>
      </c>
      <c r="C17" s="55" t="s">
        <v>85</v>
      </c>
      <c r="D17" s="56">
        <v>45761</v>
      </c>
      <c r="E17" s="57">
        <f>E14*0.7</f>
        <v>48245.399999999994</v>
      </c>
      <c r="F17" s="58">
        <v>0.56000000000000005</v>
      </c>
      <c r="G17" s="59"/>
      <c r="H17" s="68" t="s">
        <v>84</v>
      </c>
      <c r="I17" s="69" t="s">
        <v>90</v>
      </c>
      <c r="J17" s="70" t="s">
        <v>87</v>
      </c>
    </row>
    <row r="18" spans="2:10" ht="94.5" x14ac:dyDescent="0.25">
      <c r="B18" s="40">
        <v>9</v>
      </c>
      <c r="C18" s="55" t="s">
        <v>91</v>
      </c>
      <c r="D18" s="56">
        <v>45783</v>
      </c>
      <c r="E18" s="57">
        <f>E17*0.9</f>
        <v>43420.859999999993</v>
      </c>
      <c r="F18" s="58">
        <v>0.6</v>
      </c>
      <c r="G18" s="59"/>
      <c r="H18" s="68" t="s">
        <v>84</v>
      </c>
      <c r="I18" s="69" t="s">
        <v>92</v>
      </c>
      <c r="J18" s="70" t="s">
        <v>93</v>
      </c>
    </row>
    <row r="19" spans="2:10" ht="94.5" x14ac:dyDescent="0.25">
      <c r="B19" s="40">
        <v>10</v>
      </c>
      <c r="C19" s="55" t="s">
        <v>91</v>
      </c>
      <c r="D19" s="56">
        <v>45790</v>
      </c>
      <c r="E19" s="57">
        <f>E18*0.9</f>
        <v>39078.773999999998</v>
      </c>
      <c r="F19" s="58">
        <v>0.64</v>
      </c>
      <c r="G19" s="59"/>
      <c r="H19" s="68" t="s">
        <v>84</v>
      </c>
      <c r="I19" s="69" t="s">
        <v>94</v>
      </c>
      <c r="J19" s="70" t="s">
        <v>93</v>
      </c>
    </row>
    <row r="20" spans="2:10" ht="94.5" x14ac:dyDescent="0.25">
      <c r="B20" s="41">
        <v>11</v>
      </c>
      <c r="C20" s="55" t="s">
        <v>91</v>
      </c>
      <c r="D20" s="56">
        <v>45797</v>
      </c>
      <c r="E20" s="57">
        <f>E18*0.8</f>
        <v>34736.687999999995</v>
      </c>
      <c r="F20" s="58">
        <v>0.68</v>
      </c>
      <c r="G20" s="59"/>
      <c r="H20" s="68" t="s">
        <v>84</v>
      </c>
      <c r="I20" s="69" t="s">
        <v>95</v>
      </c>
      <c r="J20" s="70" t="s">
        <v>93</v>
      </c>
    </row>
    <row r="21" spans="2:10" ht="94.5" x14ac:dyDescent="0.25">
      <c r="B21" s="40">
        <v>12</v>
      </c>
      <c r="C21" s="55" t="s">
        <v>91</v>
      </c>
      <c r="D21" s="56">
        <v>45804</v>
      </c>
      <c r="E21" s="57">
        <f>E18*0.7</f>
        <v>30394.601999999992</v>
      </c>
      <c r="F21" s="58">
        <v>0.72</v>
      </c>
      <c r="G21" s="59"/>
      <c r="H21" s="68" t="s">
        <v>84</v>
      </c>
      <c r="I21" s="69" t="s">
        <v>96</v>
      </c>
      <c r="J21" s="70" t="s">
        <v>93</v>
      </c>
    </row>
    <row r="22" spans="2:10" ht="94.5" x14ac:dyDescent="0.25">
      <c r="B22" s="40">
        <v>13</v>
      </c>
      <c r="C22" s="55" t="s">
        <v>97</v>
      </c>
      <c r="D22" s="56">
        <v>45834</v>
      </c>
      <c r="E22" s="57">
        <f>E21*0.9</f>
        <v>27355.141799999994</v>
      </c>
      <c r="F22" s="58">
        <v>0.75</v>
      </c>
      <c r="G22" s="59"/>
      <c r="H22" s="68" t="s">
        <v>84</v>
      </c>
      <c r="I22" s="69" t="s">
        <v>98</v>
      </c>
      <c r="J22" s="70" t="s">
        <v>99</v>
      </c>
    </row>
    <row r="23" spans="2:10" ht="94.5" x14ac:dyDescent="0.25">
      <c r="B23" s="28">
        <v>14</v>
      </c>
      <c r="C23" s="55" t="s">
        <v>97</v>
      </c>
      <c r="D23" s="56">
        <v>45841</v>
      </c>
      <c r="E23" s="62">
        <f>E22*0.9</f>
        <v>24619.627619999996</v>
      </c>
      <c r="F23" s="58">
        <v>0.77</v>
      </c>
      <c r="G23" s="64"/>
      <c r="H23" s="68" t="s">
        <v>84</v>
      </c>
      <c r="I23" s="69" t="s">
        <v>100</v>
      </c>
      <c r="J23" s="70" t="s">
        <v>99</v>
      </c>
    </row>
    <row r="24" spans="2:10" ht="94.5" x14ac:dyDescent="0.25">
      <c r="B24" s="28">
        <v>15</v>
      </c>
      <c r="C24" s="55" t="s">
        <v>97</v>
      </c>
      <c r="D24" s="72">
        <v>45848</v>
      </c>
      <c r="E24" s="62">
        <f>E22*0.8</f>
        <v>21884.113439999997</v>
      </c>
      <c r="F24" s="73">
        <v>0.8</v>
      </c>
      <c r="G24" s="64"/>
      <c r="H24" s="68" t="s">
        <v>84</v>
      </c>
      <c r="I24" s="69" t="s">
        <v>101</v>
      </c>
      <c r="J24" s="70" t="s">
        <v>99</v>
      </c>
    </row>
    <row r="25" spans="2:10" ht="94.5" x14ac:dyDescent="0.25">
      <c r="B25" s="31">
        <v>16</v>
      </c>
      <c r="C25" s="55" t="s">
        <v>97</v>
      </c>
      <c r="D25" s="72">
        <v>45855</v>
      </c>
      <c r="E25" s="62">
        <f>E22*0.7</f>
        <v>19148.599259999995</v>
      </c>
      <c r="F25" s="73">
        <v>0.82</v>
      </c>
      <c r="G25" s="64"/>
      <c r="H25" s="68" t="s">
        <v>84</v>
      </c>
      <c r="I25" s="69" t="s">
        <v>102</v>
      </c>
      <c r="J25" s="70" t="s">
        <v>99</v>
      </c>
    </row>
    <row r="26" spans="2:10" x14ac:dyDescent="0.25">
      <c r="B26" s="28">
        <v>17</v>
      </c>
      <c r="C26" s="60"/>
      <c r="D26" s="61"/>
      <c r="E26" s="62"/>
      <c r="F26" s="63"/>
      <c r="G26" s="64"/>
      <c r="H26" s="65"/>
      <c r="I26" s="66"/>
      <c r="J26" s="67"/>
    </row>
    <row r="27" spans="2:10" x14ac:dyDescent="0.25">
      <c r="B27" s="28">
        <v>18</v>
      </c>
      <c r="C27" s="60"/>
      <c r="D27" s="61"/>
      <c r="E27" s="62"/>
      <c r="F27" s="63"/>
      <c r="G27" s="64"/>
      <c r="H27" s="65"/>
      <c r="I27" s="66"/>
      <c r="J27" s="67"/>
    </row>
    <row r="28" spans="2:10" x14ac:dyDescent="0.25">
      <c r="B28" s="28">
        <v>19</v>
      </c>
      <c r="C28" s="60"/>
      <c r="D28" s="61"/>
      <c r="E28" s="62"/>
      <c r="F28" s="63"/>
      <c r="G28" s="64"/>
      <c r="H28" s="65"/>
      <c r="I28" s="66"/>
      <c r="J28" s="67"/>
    </row>
    <row r="29" spans="2:10" x14ac:dyDescent="0.25">
      <c r="B29" s="28">
        <v>20</v>
      </c>
      <c r="C29" s="60"/>
      <c r="D29" s="61"/>
      <c r="E29" s="62"/>
      <c r="F29" s="63"/>
      <c r="G29" s="64"/>
      <c r="H29" s="65"/>
      <c r="I29" s="66"/>
      <c r="J29" s="67"/>
    </row>
    <row r="30" spans="2:10" x14ac:dyDescent="0.25">
      <c r="B30" s="31">
        <v>21</v>
      </c>
      <c r="C30" s="60"/>
      <c r="D30" s="61"/>
      <c r="E30" s="62"/>
      <c r="F30" s="63"/>
      <c r="G30" s="64"/>
      <c r="H30" s="65"/>
      <c r="I30" s="66"/>
      <c r="J30" s="67"/>
    </row>
    <row r="31" spans="2:10" x14ac:dyDescent="0.25">
      <c r="B31" s="28">
        <v>22</v>
      </c>
      <c r="C31" s="60"/>
      <c r="D31" s="61"/>
      <c r="E31" s="62"/>
      <c r="F31" s="63"/>
      <c r="G31" s="64"/>
      <c r="H31" s="65"/>
      <c r="I31" s="66"/>
      <c r="J31" s="67"/>
    </row>
    <row r="32" spans="2:10" x14ac:dyDescent="0.25">
      <c r="B32" s="28">
        <v>23</v>
      </c>
      <c r="C32" s="60"/>
      <c r="D32" s="61"/>
      <c r="E32" s="62"/>
      <c r="F32" s="63"/>
      <c r="G32" s="64"/>
      <c r="H32" s="65"/>
      <c r="I32" s="66"/>
      <c r="J32" s="67"/>
    </row>
    <row r="33" spans="2:10" x14ac:dyDescent="0.25">
      <c r="B33" s="28">
        <v>24</v>
      </c>
      <c r="C33" s="60"/>
      <c r="D33" s="61"/>
      <c r="E33" s="62"/>
      <c r="F33" s="63"/>
      <c r="G33" s="64"/>
      <c r="H33" s="65"/>
      <c r="I33" s="66"/>
      <c r="J33" s="67"/>
    </row>
    <row r="35" spans="2:10" ht="50.25" customHeight="1" x14ac:dyDescent="0.25">
      <c r="B35" s="83" t="s">
        <v>22</v>
      </c>
      <c r="C35" s="83"/>
      <c r="D35" s="83"/>
      <c r="E35" s="83"/>
      <c r="F35" s="83"/>
      <c r="G35" s="83"/>
      <c r="H35" s="83"/>
      <c r="I35" s="83"/>
      <c r="J35" s="83"/>
    </row>
    <row r="36" spans="2:10" ht="29.25" customHeight="1" x14ac:dyDescent="0.25">
      <c r="B36" s="86" t="s">
        <v>59</v>
      </c>
      <c r="C36" s="86"/>
      <c r="D36" s="86"/>
      <c r="E36" s="86"/>
      <c r="F36" s="86"/>
      <c r="G36" s="86"/>
      <c r="H36" s="86"/>
      <c r="I36" s="86"/>
      <c r="J36" s="86"/>
    </row>
    <row r="37" spans="2:10" ht="30.75" customHeight="1" x14ac:dyDescent="0.25">
      <c r="B37" s="86" t="s">
        <v>58</v>
      </c>
      <c r="C37" s="86"/>
      <c r="D37" s="86"/>
      <c r="E37" s="86"/>
      <c r="F37" s="86"/>
      <c r="G37" s="86"/>
      <c r="H37" s="86"/>
      <c r="I37" s="86"/>
      <c r="J37" s="86"/>
    </row>
    <row r="38" spans="2:10" ht="39" customHeight="1" x14ac:dyDescent="0.25">
      <c r="B38" s="86" t="str">
        <f>[1]ПублПасп!B30</f>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
      <c r="C38" s="86"/>
      <c r="D38" s="86"/>
      <c r="E38" s="86"/>
      <c r="F38" s="86"/>
      <c r="G38" s="86"/>
      <c r="H38" s="86"/>
      <c r="I38" s="86"/>
      <c r="J38" s="86"/>
    </row>
    <row r="39" spans="2:10" ht="81" customHeight="1" x14ac:dyDescent="0.25">
      <c r="C39" s="82" t="s">
        <v>105</v>
      </c>
      <c r="D39" s="82"/>
      <c r="E39" s="25"/>
      <c r="F39" s="26" t="s">
        <v>37</v>
      </c>
      <c r="G39" s="25"/>
      <c r="H39" s="51" t="s">
        <v>104</v>
      </c>
    </row>
    <row r="40" spans="2:10" x14ac:dyDescent="0.25">
      <c r="C40" s="25"/>
      <c r="D40" s="25"/>
      <c r="E40" s="25"/>
      <c r="F40" s="26" t="s">
        <v>38</v>
      </c>
      <c r="G40" s="25"/>
      <c r="H40" s="26" t="s">
        <v>39</v>
      </c>
    </row>
  </sheetData>
  <mergeCells count="16">
    <mergeCell ref="B2:H2"/>
    <mergeCell ref="B3:D3"/>
    <mergeCell ref="E3:H3"/>
    <mergeCell ref="B4:D4"/>
    <mergeCell ref="E4:H4"/>
    <mergeCell ref="B5:D5"/>
    <mergeCell ref="E5:H5"/>
    <mergeCell ref="B6:D6"/>
    <mergeCell ref="E6:H6"/>
    <mergeCell ref="B8:H8"/>
    <mergeCell ref="C39:D39"/>
    <mergeCell ref="B35:J35"/>
    <mergeCell ref="I8:J8"/>
    <mergeCell ref="B36:J36"/>
    <mergeCell ref="B37:J37"/>
    <mergeCell ref="B38:J38"/>
  </mergeCells>
  <hyperlinks>
    <hyperlink ref="I11" r:id="rId1"/>
    <hyperlink ref="I10"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I25" r:id="rId28"/>
    <hyperlink ref="J22" r:id="rId29"/>
    <hyperlink ref="J23" r:id="rId30"/>
    <hyperlink ref="J24" r:id="rId31"/>
    <hyperlink ref="J25" r:id="rId32"/>
  </hyperlinks>
  <pageMargins left="0.7" right="0.7" top="0.75" bottom="0.75" header="0.3" footer="0.3"/>
  <pageSetup paperSize="9" scale="36"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G22"/>
  <sheetViews>
    <sheetView workbookViewId="0">
      <selection activeCell="J20" sqref="J20"/>
    </sheetView>
  </sheetViews>
  <sheetFormatPr defaultRowHeight="15" x14ac:dyDescent="0.25"/>
  <cols>
    <col min="5" max="5" width="39.140625" customWidth="1"/>
    <col min="7" max="7" width="37.7109375" customWidth="1"/>
  </cols>
  <sheetData>
    <row r="3" spans="5:7" x14ac:dyDescent="0.25">
      <c r="E3" t="s">
        <v>23</v>
      </c>
    </row>
    <row r="4" spans="5:7" x14ac:dyDescent="0.25">
      <c r="E4" t="s">
        <v>24</v>
      </c>
    </row>
    <row r="5" spans="5:7" x14ac:dyDescent="0.25">
      <c r="E5" t="s">
        <v>25</v>
      </c>
    </row>
    <row r="7" spans="5:7" x14ac:dyDescent="0.25">
      <c r="E7" s="4" t="s">
        <v>26</v>
      </c>
      <c r="G7" s="5" t="s">
        <v>27</v>
      </c>
    </row>
    <row r="8" spans="5:7" x14ac:dyDescent="0.25">
      <c r="E8" s="4" t="s">
        <v>28</v>
      </c>
      <c r="G8" s="5" t="s">
        <v>29</v>
      </c>
    </row>
    <row r="9" spans="5:7" x14ac:dyDescent="0.25">
      <c r="E9" s="20"/>
      <c r="G9" s="5" t="s">
        <v>30</v>
      </c>
    </row>
    <row r="10" spans="5:7" x14ac:dyDescent="0.25">
      <c r="E10" s="20"/>
    </row>
    <row r="11" spans="5:7" x14ac:dyDescent="0.25">
      <c r="E11" s="20"/>
    </row>
    <row r="12" spans="5:7" ht="30" x14ac:dyDescent="0.25">
      <c r="E12" s="20" t="s">
        <v>31</v>
      </c>
      <c r="G12" s="2" t="s">
        <v>50</v>
      </c>
    </row>
    <row r="13" spans="5:7" ht="30" x14ac:dyDescent="0.25">
      <c r="E13" s="20" t="s">
        <v>32</v>
      </c>
      <c r="G13" s="2" t="s">
        <v>49</v>
      </c>
    </row>
    <row r="14" spans="5:7" ht="30" x14ac:dyDescent="0.25">
      <c r="E14" s="20" t="s">
        <v>35</v>
      </c>
    </row>
    <row r="15" spans="5:7" ht="45" x14ac:dyDescent="0.25">
      <c r="E15" s="20" t="s">
        <v>36</v>
      </c>
    </row>
    <row r="20" spans="5:5" x14ac:dyDescent="0.25">
      <c r="E20" s="6" t="s">
        <v>33</v>
      </c>
    </row>
    <row r="21" spans="5:5" x14ac:dyDescent="0.25">
      <c r="E21" s="6"/>
    </row>
    <row r="22" spans="5:5" x14ac:dyDescent="0.25">
      <c r="E22" s="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4.2</vt:lpstr>
      <vt:lpstr>4.3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2025-07-22T08:16:25Z</cp:lastPrinted>
  <dcterms:created xsi:type="dcterms:W3CDTF">2015-10-12T12:03:25Z</dcterms:created>
  <dcterms:modified xsi:type="dcterms:W3CDTF">2025-07-22T08:53:53Z</dcterms:modified>
</cp:coreProperties>
</file>