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9-й лот Маріуполь, Донецьк, Волноваха (останні торги 17.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<sst xmlns="http://schemas.openxmlformats.org/spreadsheetml/2006/main" count="164" uniqueCount="111">
  <si>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</si>
  <si>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</si>
  <si>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</si>
  <si>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</si>
  <si>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</si>
  <si>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</si>
  <si>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</si>
  <si>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</si>
  <si>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</si>
  <si>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</si>
  <si>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</si>
  <si>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</si>
  <si>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</si>
  <si>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</si>
  <si>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</si>
  <si>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</si>
  <si>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</si>
  <si>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</si>
  <si>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</si>
  <si>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</si>
  <si>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</si>
  <si>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</si>
  <si>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</si>
  <si>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</si>
  <si>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</si>
  <si>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</si>
  <si>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</si>
  <si>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</si>
  <si>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</si>
  <si>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</si>
  <si>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</si>
  <si>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</si>
  <si>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</si>
  <si>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</si>
  <si>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</si>
  <si>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</si>
  <si>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</si>
  <si>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</si>
  <si>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</si>
  <si>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</si>
  <si>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</si>
  <si>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</si>
  <si>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</si>
  <si>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</si>
  <si>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</si>
  <si>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</si>
  <si>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</si>
  <si>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</si>
  <si>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</si>
  <si>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</si>
  <si>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</si>
  <si>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</si>
  <si>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</si>
  <si>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</si>
  <si>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</si>
  <si>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</si>
  <si>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</si>
  <si>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</si>
  <si>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</si>
  <si>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</si>
  <si>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</si>
  <si>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</si>
  <si>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</si>
  <si>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</si>
  <si>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</si>
  <si>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</si>
  <si>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</si>
  <si>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</si>
  <si>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</si>
  <si>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</si>
  <si>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</si>
  <si>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</si>
  <si>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</si>
  <si>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</si>
  <si>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</si>
  <si>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</si>
  <si>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</si>
  <si>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проспект Ілліча, будинок 135, приміщення 112,113,114</t>
  </si>
  <si>
    <t>так (8/100 часток)</t>
  </si>
  <si>
    <t xml:space="preserve">2 302 415,00 грн, без ПДВ </t>
  </si>
  <si>
    <t>* фото 2022 року</t>
  </si>
  <si>
    <t>2.1. Фотофіксація (2022 року)</t>
  </si>
  <si>
    <t>G22N027127</t>
  </si>
  <si>
    <t>https://www.fg.gov.ua/passport/59878</t>
  </si>
  <si>
    <t>https://www.fg.gov.ua/passport/60038</t>
  </si>
  <si>
    <t>https://www.fg.gov.ua/passport/60120</t>
  </si>
  <si>
    <t>https://www.fg.gov.ua/passport/60180</t>
  </si>
  <si>
    <t>В складі лоту з 1-м нерухомим майном, земельною ділянкою та основними засобами. Не відбулися у зв’язку з відсутністю учасників.</t>
  </si>
  <si>
    <t>https://www.fg.gov.ua/lot/172198</t>
  </si>
  <si>
    <t>G22N027402</t>
  </si>
  <si>
    <t>https://www.fg.gov.ua/passport/60469</t>
  </si>
  <si>
    <t>https://www.fg.gov.ua/passport/60538</t>
  </si>
  <si>
    <t>https://www.fg.gov.ua/passport/60584</t>
  </si>
  <si>
    <t>https://www.fg.gov.ua/passport/60622</t>
  </si>
  <si>
    <t>https://www.fg.gov.ua/lot/172473</t>
  </si>
  <si>
    <t>Нежиле приміщення (8/100 часток), загальною площею 751,4 кв.м, за адресою: Донецька обл., м. Маріуполь, проспект Ілліча, будинок 135, приміщення 112,113,114. Реєстраційний номер об'єкту нерухомого майна: 6911327.  Інвентарний № 103139.</t>
  </si>
  <si>
    <t>G22N027522</t>
  </si>
  <si>
    <t>https://www.fg.gov.ua/passport/60723</t>
  </si>
  <si>
    <t>https://www.fg.gov.ua/passport/60782</t>
  </si>
  <si>
    <t>https://www.fg.gov.ua/passport/60825</t>
  </si>
  <si>
    <t>https://www.fg.gov.ua/passport/60859</t>
  </si>
  <si>
    <t>https://www.fg.gov.ua/lot/172592</t>
  </si>
  <si>
    <t>https://www.fg.gov.ua/passport/60986</t>
  </si>
  <si>
    <t>https://www.fg.gov.ua/passport/61047</t>
  </si>
  <si>
    <t>https://www.fg.gov.ua/passport/61088</t>
  </si>
  <si>
    <t>https://www.fg.gov.ua/passport/61141</t>
  </si>
  <si>
    <t>G22N027636</t>
  </si>
  <si>
    <t>https://www.fg.gov.ua/lot/172717</t>
  </si>
  <si>
    <t>Виконуючий обов’язки
уповноваженої особи</t>
  </si>
  <si>
    <t>Ірина БІЛА</t>
  </si>
  <si>
    <t>Виконуючий обов’язки
уповноваженої особи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</si>
</sst>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horizontal="left" wrapText="1"/>
    </xf>
    <xf numFmtId="0" fontId="0" fillId="0" borderId="0" xfId="0" applyAlignment="1">
      <alignment horizontal="left"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152400</xdr:colOff>
      <xdr:row>2</xdr:row>
      <xdr:rowOff>28575</xdr:rowOff>
    </xdr:from>
    <xdr:to>
      <xdr:col>11</xdr:col>
      <xdr:colOff>323849</xdr:colOff>
      <xdr:row>14</xdr:row>
      <xdr:rowOff>19050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638550" y="809625"/>
          <a:ext cx="3219449" cy="2286000"/>
        </a:xfrm>
        <a:prstGeom prst="rect">
          <a:avLst/>
        </a:prstGeom>
      </xdr:spPr>
    </xdr:pic>
    <xdr:clientData/>
  </xdr:twoCellAnchor>
  <xdr:twoCellAnchor editAs="oneCell">
    <xdr:from>
      <xdr:col>1</xdr:col>
      <xdr:colOff>1</xdr:colOff>
      <xdr:row>2</xdr:row>
      <xdr:rowOff>9525</xdr:rowOff>
    </xdr:from>
    <xdr:to>
      <xdr:col>6</xdr:col>
      <xdr:colOff>114301</xdr:colOff>
      <xdr:row>14</xdr:row>
      <xdr:rowOff>9525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90575"/>
          <a:ext cx="3162300" cy="2295525"/>
        </a:xfrm>
        <a:prstGeom prst="rect">
          <a:avLst/>
        </a:prstGeom>
        <a:noFill/>
        <a:ln>
          <a:noFill/>
        </a:ln>
      </xdr:spPr>
    </xdr:pic>
    <xdr:clientData/>
  </xdr:twoCellAnchor>
  <xdr:twoCellAnchor editAs="oneCell">
    <xdr:from>
      <xdr:col>1</xdr:col>
      <xdr:colOff>117231</xdr:colOff>
      <xdr:row>14</xdr:row>
      <xdr:rowOff>168518</xdr:rowOff>
    </xdr:from>
    <xdr:to>
      <xdr:col>4</xdr:col>
      <xdr:colOff>285750</xdr:colOff>
      <xdr:row>29</xdr:row>
      <xdr:rowOff>190499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714" t="2954" r="5887" b="15458"/>
        <a:stretch/>
      </xdr:blipFill>
      <xdr:spPr bwMode="auto">
        <a:xfrm>
          <a:off x="556846" y="3238499"/>
          <a:ext cx="1992923" cy="289413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289518</xdr:colOff>
      <xdr:row>15</xdr:row>
      <xdr:rowOff>19050</xdr:rowOff>
    </xdr:from>
    <xdr:to>
      <xdr:col>12</xdr:col>
      <xdr:colOff>314325</xdr:colOff>
      <xdr:row>29</xdr:row>
      <xdr:rowOff>171450</xdr:rowOff>
    </xdr:to>
    <xdr:pic>
      <xdr:nvPicPr>
        <xdr:cNvPr id="5" name="Image 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7" t="32646" r="37924" b="14429"/>
        <a:stretch/>
      </xdr:blipFill>
      <xdr:spPr bwMode="auto">
        <a:xfrm>
          <a:off x="4994868" y="3295650"/>
          <a:ext cx="2463207" cy="28289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400050</xdr:colOff>
      <xdr:row>14</xdr:row>
      <xdr:rowOff>180975</xdr:rowOff>
    </xdr:from>
    <xdr:to>
      <xdr:col>8</xdr:col>
      <xdr:colOff>314326</xdr:colOff>
      <xdr:row>30</xdr:row>
      <xdr:rowOff>9525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88" r="6542" b="5771"/>
        <a:stretch/>
      </xdr:blipFill>
      <xdr:spPr bwMode="auto">
        <a:xfrm>
          <a:off x="2667000" y="3257550"/>
          <a:ext cx="2352676" cy="2895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26" Type="http://schemas.openxmlformats.org/officeDocument/2006/relationships/hyperlink" Target="https://www.fg.gov.ua/passport/61047"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hyperlink" Target="https://www.fg.gov.ua/passport/60986"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29" Type="http://schemas.openxmlformats.org/officeDocument/2006/relationships/hyperlink" Target="https://www.fg.gov.ua/lot/172717"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32" Type="http://schemas.openxmlformats.org/officeDocument/2006/relationships/hyperlink" Target="https://www.fg.gov.ua/lot/172717"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28" Type="http://schemas.openxmlformats.org/officeDocument/2006/relationships/hyperlink" Target="https://www.fg.gov.ua/passport/61141"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31" Type="http://schemas.openxmlformats.org/officeDocument/2006/relationships/hyperlink" Target="https://www.fg.gov.ua/lot/172717"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 Id="rId27" Type="http://schemas.openxmlformats.org/officeDocument/2006/relationships/hyperlink" Target="https://www.fg.gov.ua/passport/61088" TargetMode="External"/><Relationship Id="rId30" Type="http://schemas.openxmlformats.org/officeDocument/2006/relationships/hyperlink" Target="https://www.fg.gov.ua/lot/1727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73</v>
      </c>
      <c r="C2" s="122"/>
      <c r="D2" s="5"/>
    </row>
    <row r="3" spans="1:16384" x14ac:dyDescent="0.25">
      <c r="A3" s="6"/>
      <c r="B3" s="19" t="s">
        <v>4</v>
      </c>
      <c r="C3" s="20" t="s">
        <v>63</v>
      </c>
      <c r="D3" s="5"/>
    </row>
    <row r="4" spans="1:16384" x14ac:dyDescent="0.25">
      <c r="A4" s="6"/>
      <c r="B4" s="123" t="s">
        <v>5</v>
      </c>
      <c r="C4" s="124"/>
      <c r="D4" s="5"/>
    </row>
    <row r="5" spans="1:16384" x14ac:dyDescent="0.25">
      <c r="A5" s="6"/>
      <c r="B5" s="17" t="s">
        <v>20</v>
      </c>
      <c r="C5" s="21" t="s">
        <v>25</v>
      </c>
      <c r="D5" s="5"/>
    </row>
    <row r="6" spans="1:16384" ht="83.25" customHeight="1" x14ac:dyDescent="0.25">
      <c r="A6" s="6"/>
      <c r="B6" s="8" t="s">
        <v>50</v>
      </c>
      <c r="C6" s="45" t="s">
        <v>95</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77</v>
      </c>
    </row>
    <row r="10" spans="1:16384" ht="14.25" customHeight="1" x14ac:dyDescent="0.25">
      <c r="A10" s="6"/>
      <c r="B10" s="10" t="s">
        <v>9</v>
      </c>
      <c r="C10" s="9">
        <v>751.4</v>
      </c>
    </row>
    <row r="11" spans="1:16384" ht="18" customHeight="1" x14ac:dyDescent="0.25">
      <c r="A11" s="6"/>
      <c r="B11" s="10" t="s">
        <v>10</v>
      </c>
      <c r="C11" s="9" t="s">
        <v>78</v>
      </c>
    </row>
    <row r="12" spans="1:16384" ht="84.75" customHeight="1" x14ac:dyDescent="0.25">
      <c r="A12" s="6"/>
      <c r="B12" s="13" t="s">
        <v>14</v>
      </c>
      <c r="C12" s="45"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7" t="s">
        <v>13</v>
      </c>
      <c r="C19" s="128"/>
    </row>
    <row r="20" spans="1:4" ht="15" customHeight="1" x14ac:dyDescent="0.25">
      <c r="A20" s="6"/>
      <c r="B20" s="14" t="s">
        <v>81</v>
      </c>
      <c r="C20" s="129" t="s">
        <v>12</v>
      </c>
    </row>
    <row r="21" spans="1:4" x14ac:dyDescent="0.25">
      <c r="A21" s="6"/>
      <c r="B21" s="29" t="s">
        <v>48</v>
      </c>
      <c r="C21" s="129"/>
    </row>
    <row r="22" spans="1:4" ht="15" customHeight="1" thickBot="1" x14ac:dyDescent="0.3">
      <c r="A22" s="6"/>
      <c r="B22" s="15" t="s">
        <v>21</v>
      </c>
      <c r="C22" s="130"/>
    </row>
    <row r="23" spans="1:4" ht="16.5" thickBot="1" x14ac:dyDescent="0.3">
      <c r="A23" s="6"/>
    </row>
    <row r="24" spans="1:4" ht="41.25" customHeight="1" thickBot="1" x14ac:dyDescent="0.3">
      <c r="A24" s="6"/>
      <c r="B24" s="132" t="s">
        <v>76</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37"/>
    </row>
    <row r="30" spans="1:4" ht="59.25" customHeight="1" x14ac:dyDescent="0.25">
      <c r="B30" s="76" t="s">
        <v>62</v>
      </c>
      <c r="C30" s="76"/>
      <c r="D30" s="37"/>
    </row>
    <row r="31" spans="1:4" ht="36" customHeight="1" x14ac:dyDescent="0.25">
      <c r="B31" s="38"/>
      <c r="C31" s="38"/>
      <c r="D31" s="37"/>
    </row>
    <row r="33" spans="2:4" ht="31.5" x14ac:dyDescent="0.25">
      <c r="B33" s="40" t="s">
        <v>108</v>
      </c>
      <c r="C33" s="41"/>
      <c r="D33" s="24"/>
    </row>
    <row r="34" spans="2:4" x14ac:dyDescent="0.25">
      <c r="B34" s="40" t="s">
        <v>68</v>
      </c>
      <c r="C34" s="26"/>
      <c r="D34" s="24"/>
    </row>
    <row r="35" spans="2:4" x14ac:dyDescent="0.25">
      <c r="B35" s="40" t="s">
        <v>69</v>
      </c>
      <c r="C35" s="26"/>
    </row>
    <row r="36" spans="2:4" x14ac:dyDescent="0.25">
      <c r="B36" s="40" t="s">
        <v>70</v>
      </c>
      <c r="C36" s="42" t="s">
        <v>109</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6"/>
  <sheetViews>
    <sheetView topLeftCell="A4" zoomScaleNormal="100" workbookViewId="0">
      <selection sqref="A1:O36"/>
    </sheetView>
  </sheetViews>
  <sheetFormatPr defaultRowHeight="15" x14ac:dyDescent="0.25"/>
  <cols>
    <col min="1" max="1" width="6.5703125" style="23" customWidth="1"/>
    <col min="2" max="12" width="9.140625" style="23"/>
    <col min="13" max="13" width="6.85546875" style="23" customWidth="1"/>
    <col min="14" max="16384" width="9.140625" style="23"/>
  </cols>
  <sheetData>
    <row r="1" spans="1:15" ht="15.75" x14ac:dyDescent="0.25">
      <c r="A1" s="79" t="s">
        <v>74</v>
      </c>
      <c r="B1" s="80"/>
      <c r="C1" s="80"/>
      <c r="D1" s="80"/>
      <c r="E1" s="80"/>
      <c r="F1" s="80"/>
      <c r="G1" s="80"/>
      <c r="H1" s="80"/>
      <c r="I1" s="80"/>
      <c r="J1" s="80"/>
      <c r="K1" s="80"/>
      <c r="L1" s="80"/>
      <c r="M1" s="80"/>
    </row>
    <row r="2" spans="1:15" ht="45.75" customHeight="1" x14ac:dyDescent="0.25">
      <c r="A2" s="28"/>
      <c r="B2" s="81" t="s">
        <v>22</v>
      </c>
      <c r="C2" s="81"/>
      <c r="D2" s="81"/>
      <c r="E2" s="81"/>
      <c r="F2" s="81"/>
      <c r="G2" s="81"/>
      <c r="H2" s="81"/>
      <c r="I2" s="81"/>
      <c r="J2" s="81"/>
      <c r="K2" s="81"/>
      <c r="L2" s="81"/>
      <c r="M2" s="28"/>
    </row>
    <row r="3" spans="1:15" x14ac:dyDescent="0.25">
      <c r="A3" s="28"/>
      <c r="B3" s="28"/>
      <c r="C3" s="28"/>
      <c r="D3" s="28"/>
      <c r="E3" s="28"/>
      <c r="F3" s="28"/>
      <c r="G3" s="28"/>
      <c r="H3" s="28"/>
      <c r="I3" s="28"/>
      <c r="J3" s="28"/>
      <c r="K3" s="28"/>
      <c r="L3" s="28"/>
      <c r="M3" s="28"/>
      <c r="N3" s="77" t="s">
        <v>80</v>
      </c>
      <c r="O3" s="78"/>
    </row>
    <row r="4" spans="1:15" x14ac:dyDescent="0.25">
      <c r="A4" s="28"/>
      <c r="B4" s="28"/>
      <c r="C4" s="28"/>
      <c r="D4" s="28"/>
      <c r="E4" s="28"/>
      <c r="F4" s="28"/>
      <c r="G4" s="28"/>
      <c r="H4" s="28"/>
      <c r="I4" s="28"/>
      <c r="J4" s="28"/>
      <c r="K4" s="28"/>
      <c r="L4" s="28"/>
      <c r="M4" s="28"/>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77"/>
      <c r="B14" s="78"/>
      <c r="C14" s="78"/>
      <c r="D14" s="78"/>
      <c r="E14" s="86"/>
      <c r="F14" s="86"/>
      <c r="G14" s="86"/>
      <c r="H14" s="86"/>
      <c r="I14" s="86"/>
      <c r="J14" s="86"/>
      <c r="K14" s="86"/>
      <c r="L14" s="86"/>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29" spans="1:12" ht="15.75" customHeight="1" x14ac:dyDescent="0.25">
      <c r="A29" s="77"/>
      <c r="B29" s="78"/>
      <c r="C29" s="78"/>
      <c r="D29" s="78"/>
      <c r="E29" s="86"/>
      <c r="F29" s="86"/>
      <c r="G29" s="86"/>
      <c r="H29" s="86"/>
      <c r="I29" s="86"/>
      <c r="J29" s="86"/>
      <c r="K29" s="86"/>
      <c r="L29" s="86"/>
    </row>
    <row r="35" spans="1:12" ht="79.5" customHeight="1" x14ac:dyDescent="0.25">
      <c r="A35" s="82" t="s">
        <v>110</v>
      </c>
      <c r="B35" s="83"/>
      <c r="C35" s="83"/>
      <c r="D35" s="83"/>
      <c r="E35" s="46"/>
      <c r="F35" s="27"/>
      <c r="G35" s="24" t="s">
        <v>42</v>
      </c>
      <c r="H35" s="27"/>
      <c r="I35" s="27"/>
      <c r="J35" s="84" t="s">
        <v>109</v>
      </c>
      <c r="K35" s="85"/>
      <c r="L35" s="85"/>
    </row>
    <row r="36" spans="1:12" ht="15.75" x14ac:dyDescent="0.25">
      <c r="A36" s="46"/>
      <c r="B36" s="46"/>
      <c r="C36" s="46"/>
      <c r="D36" s="46"/>
      <c r="E36" s="46"/>
      <c r="F36" s="27"/>
      <c r="G36" s="24" t="s">
        <v>43</v>
      </c>
      <c r="H36" s="27"/>
      <c r="I36" s="27"/>
      <c r="J36" s="27"/>
      <c r="K36" s="24"/>
      <c r="L36" s="27"/>
    </row>
  </sheetData>
  <mergeCells count="7">
    <mergeCell ref="N3:O3"/>
    <mergeCell ref="A1:M1"/>
    <mergeCell ref="B2:L2"/>
    <mergeCell ref="A35:D35"/>
    <mergeCell ref="J35:L35"/>
    <mergeCell ref="A14:L14"/>
    <mergeCell ref="A29:L29"/>
  </mergeCells>
  <pageMargins left="0.7" right="0.7" top="0.75" bottom="0.75" header="0.3" footer="0.3"/>
  <pageSetup paperSize="9" scale="6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zoomScaleNormal="100" workbookViewId="0">
      <selection activeCell="B2" sqref="B2:J43"/>
    </sheetView>
  </sheetViews>
  <sheetFormatPr defaultColWidth="9.140625" defaultRowHeight="15.75" x14ac:dyDescent="0.25"/>
  <cols>
    <col min="1" max="1" width="4.7109375" style="4" customWidth="1"/>
    <col min="2" max="2" width="7.1406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28" style="4" customWidth="1"/>
    <col min="9" max="9" width="26.5703125" style="4" customWidth="1"/>
    <col min="10" max="10" width="23.285156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x14ac:dyDescent="0.25">
      <c r="B4" s="102" t="s">
        <v>53</v>
      </c>
      <c r="C4" s="103"/>
      <c r="D4" s="104"/>
      <c r="E4" s="105" t="s">
        <v>72</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79</v>
      </c>
      <c r="F6" s="115"/>
      <c r="G6" s="115"/>
      <c r="H6" s="116"/>
    </row>
    <row r="7" spans="2:10" ht="16.5" thickBot="1" x14ac:dyDescent="0.3"/>
    <row r="8" spans="2:10" ht="16.5" thickBot="1" x14ac:dyDescent="0.3">
      <c r="B8" s="117" t="s">
        <v>46</v>
      </c>
      <c r="C8" s="118"/>
      <c r="D8" s="118"/>
      <c r="E8" s="118"/>
      <c r="F8" s="118"/>
      <c r="G8" s="118"/>
      <c r="H8" s="118"/>
      <c r="I8" s="108" t="s">
        <v>3</v>
      </c>
      <c r="J8" s="109"/>
    </row>
    <row r="9" spans="2:10" ht="47.25" x14ac:dyDescent="0.25">
      <c r="B9" s="32" t="s">
        <v>0</v>
      </c>
      <c r="C9" s="33" t="s">
        <v>44</v>
      </c>
      <c r="D9" s="33" t="s">
        <v>1</v>
      </c>
      <c r="E9" s="34" t="s">
        <v>54</v>
      </c>
      <c r="F9" s="34" t="s">
        <v>55</v>
      </c>
      <c r="G9" s="33" t="s">
        <v>2</v>
      </c>
      <c r="H9" s="44" t="s">
        <v>56</v>
      </c>
      <c r="I9" s="35" t="s">
        <v>47</v>
      </c>
      <c r="J9" s="36" t="s">
        <v>49</v>
      </c>
    </row>
    <row r="10" spans="2:10" ht="102.75" customHeight="1" x14ac:dyDescent="0.25">
      <c r="B10" s="47">
        <v>1</v>
      </c>
      <c r="C10" s="49" t="s">
        <v>82</v>
      </c>
      <c r="D10" s="50">
        <v>45673</v>
      </c>
      <c r="E10" s="51">
        <v>5676960</v>
      </c>
      <c r="F10" s="52">
        <v>0</v>
      </c>
      <c r="G10" s="53"/>
      <c r="H10" s="59" t="s">
        <v>87</v>
      </c>
      <c r="I10" s="60" t="s">
        <v>83</v>
      </c>
      <c r="J10" s="61" t="s">
        <v>88</v>
      </c>
    </row>
    <row r="11" spans="2:10" ht="113.25" customHeight="1" x14ac:dyDescent="0.25">
      <c r="B11" s="47">
        <v>2</v>
      </c>
      <c r="C11" s="49" t="s">
        <v>82</v>
      </c>
      <c r="D11" s="50">
        <v>45681</v>
      </c>
      <c r="E11" s="51">
        <f>E10*0.9</f>
        <v>5109264</v>
      </c>
      <c r="F11" s="52">
        <v>0.1</v>
      </c>
      <c r="G11" s="53"/>
      <c r="H11" s="59" t="s">
        <v>87</v>
      </c>
      <c r="I11" s="60" t="s">
        <v>84</v>
      </c>
      <c r="J11" s="61" t="s">
        <v>88</v>
      </c>
    </row>
    <row r="12" spans="2:10" ht="120.75" customHeight="1" x14ac:dyDescent="0.25">
      <c r="B12" s="47">
        <v>3</v>
      </c>
      <c r="C12" s="49" t="s">
        <v>82</v>
      </c>
      <c r="D12" s="50">
        <v>45691</v>
      </c>
      <c r="E12" s="51">
        <f>E10*0.8</f>
        <v>4541568</v>
      </c>
      <c r="F12" s="52">
        <v>0.2</v>
      </c>
      <c r="G12" s="53"/>
      <c r="H12" s="59" t="s">
        <v>87</v>
      </c>
      <c r="I12" s="60" t="s">
        <v>85</v>
      </c>
      <c r="J12" s="61" t="s">
        <v>88</v>
      </c>
    </row>
    <row r="13" spans="2:10" ht="141" customHeight="1" x14ac:dyDescent="0.25">
      <c r="B13" s="47">
        <v>4</v>
      </c>
      <c r="C13" s="49" t="s">
        <v>82</v>
      </c>
      <c r="D13" s="50">
        <v>45699</v>
      </c>
      <c r="E13" s="51">
        <f>E10*0.7</f>
        <v>3973871.9999999995</v>
      </c>
      <c r="F13" s="52">
        <v>0.3</v>
      </c>
      <c r="G13" s="53"/>
      <c r="H13" s="59" t="s">
        <v>87</v>
      </c>
      <c r="I13" s="60" t="s">
        <v>86</v>
      </c>
      <c r="J13" s="61" t="s">
        <v>88</v>
      </c>
    </row>
    <row r="14" spans="2:10" ht="94.5" x14ac:dyDescent="0.25">
      <c r="B14" s="47">
        <v>5</v>
      </c>
      <c r="C14" s="49" t="s">
        <v>89</v>
      </c>
      <c r="D14" s="50">
        <v>45740</v>
      </c>
      <c r="E14" s="51">
        <f>E13*0.9</f>
        <v>3576484.8</v>
      </c>
      <c r="F14" s="52">
        <v>0.37</v>
      </c>
      <c r="G14" s="53"/>
      <c r="H14" s="59" t="s">
        <v>87</v>
      </c>
      <c r="I14" s="60" t="s">
        <v>90</v>
      </c>
      <c r="J14" s="61" t="s">
        <v>94</v>
      </c>
    </row>
    <row r="15" spans="2:10" ht="94.5" x14ac:dyDescent="0.25">
      <c r="B15" s="47">
        <v>6</v>
      </c>
      <c r="C15" s="49" t="s">
        <v>89</v>
      </c>
      <c r="D15" s="50">
        <v>45747</v>
      </c>
      <c r="E15" s="51">
        <f>E14*0.9</f>
        <v>3218836.32</v>
      </c>
      <c r="F15" s="52">
        <v>0.43</v>
      </c>
      <c r="G15" s="53"/>
      <c r="H15" s="59" t="s">
        <v>87</v>
      </c>
      <c r="I15" s="60" t="s">
        <v>91</v>
      </c>
      <c r="J15" s="61" t="s">
        <v>94</v>
      </c>
    </row>
    <row r="16" spans="2:10" ht="94.5" x14ac:dyDescent="0.25">
      <c r="B16" s="47">
        <v>7</v>
      </c>
      <c r="C16" s="49" t="s">
        <v>89</v>
      </c>
      <c r="D16" s="50">
        <v>45754</v>
      </c>
      <c r="E16" s="51">
        <f>E14*0.8</f>
        <v>2861187.84</v>
      </c>
      <c r="F16" s="52">
        <v>0.5</v>
      </c>
      <c r="G16" s="53"/>
      <c r="H16" s="59" t="s">
        <v>87</v>
      </c>
      <c r="I16" s="60" t="s">
        <v>92</v>
      </c>
      <c r="J16" s="61" t="s">
        <v>94</v>
      </c>
    </row>
    <row r="17" spans="2:10" ht="94.5" x14ac:dyDescent="0.25">
      <c r="B17" s="47">
        <v>8</v>
      </c>
      <c r="C17" s="49" t="s">
        <v>89</v>
      </c>
      <c r="D17" s="50">
        <v>45761</v>
      </c>
      <c r="E17" s="51">
        <f>E14*0.7</f>
        <v>2503539.36</v>
      </c>
      <c r="F17" s="52">
        <v>0.56000000000000005</v>
      </c>
      <c r="G17" s="53"/>
      <c r="H17" s="59" t="s">
        <v>87</v>
      </c>
      <c r="I17" s="60" t="s">
        <v>93</v>
      </c>
      <c r="J17" s="61" t="s">
        <v>94</v>
      </c>
    </row>
    <row r="18" spans="2:10" ht="94.5" x14ac:dyDescent="0.25">
      <c r="B18" s="47">
        <v>9</v>
      </c>
      <c r="C18" s="49" t="s">
        <v>96</v>
      </c>
      <c r="D18" s="50">
        <v>45783</v>
      </c>
      <c r="E18" s="72">
        <f>E17*0.9</f>
        <v>2253185.4240000001</v>
      </c>
      <c r="F18" s="52">
        <v>0.6</v>
      </c>
      <c r="G18" s="53"/>
      <c r="H18" s="59" t="s">
        <v>87</v>
      </c>
      <c r="I18" s="60" t="s">
        <v>97</v>
      </c>
      <c r="J18" s="61" t="s">
        <v>101</v>
      </c>
    </row>
    <row r="19" spans="2:10" ht="94.5" x14ac:dyDescent="0.25">
      <c r="B19" s="47">
        <v>10</v>
      </c>
      <c r="C19" s="49" t="s">
        <v>96</v>
      </c>
      <c r="D19" s="50">
        <v>45790</v>
      </c>
      <c r="E19" s="72">
        <f>E18*0.9</f>
        <v>2027866.8816000002</v>
      </c>
      <c r="F19" s="52">
        <v>0.64</v>
      </c>
      <c r="G19" s="53"/>
      <c r="H19" s="59" t="s">
        <v>87</v>
      </c>
      <c r="I19" s="60" t="s">
        <v>98</v>
      </c>
      <c r="J19" s="61" t="s">
        <v>101</v>
      </c>
    </row>
    <row r="20" spans="2:10" ht="94.5" x14ac:dyDescent="0.25">
      <c r="B20" s="47">
        <v>11</v>
      </c>
      <c r="C20" s="49" t="s">
        <v>96</v>
      </c>
      <c r="D20" s="50">
        <v>45797</v>
      </c>
      <c r="E20" s="72">
        <f>E18*0.8</f>
        <v>1802548.3392000003</v>
      </c>
      <c r="F20" s="52">
        <v>0.68</v>
      </c>
      <c r="G20" s="53"/>
      <c r="H20" s="59" t="s">
        <v>87</v>
      </c>
      <c r="I20" s="60" t="s">
        <v>99</v>
      </c>
      <c r="J20" s="61" t="s">
        <v>101</v>
      </c>
    </row>
    <row r="21" spans="2:10" ht="94.5" x14ac:dyDescent="0.25">
      <c r="B21" s="47">
        <v>12</v>
      </c>
      <c r="C21" s="49" t="s">
        <v>96</v>
      </c>
      <c r="D21" s="50">
        <v>45804</v>
      </c>
      <c r="E21" s="72">
        <f>E18*0.7</f>
        <v>1577229.7967999999</v>
      </c>
      <c r="F21" s="52">
        <v>0.72</v>
      </c>
      <c r="G21" s="53"/>
      <c r="H21" s="59" t="s">
        <v>87</v>
      </c>
      <c r="I21" s="60" t="s">
        <v>100</v>
      </c>
      <c r="J21" s="61" t="s">
        <v>101</v>
      </c>
    </row>
    <row r="22" spans="2:10" ht="94.5" x14ac:dyDescent="0.25">
      <c r="B22" s="47">
        <v>13</v>
      </c>
      <c r="C22" s="49" t="s">
        <v>106</v>
      </c>
      <c r="D22" s="50">
        <v>45834</v>
      </c>
      <c r="E22" s="72">
        <f>E21*0.9</f>
        <v>1419506.81712</v>
      </c>
      <c r="F22" s="52">
        <v>0.75</v>
      </c>
      <c r="G22" s="53"/>
      <c r="H22" s="59" t="s">
        <v>87</v>
      </c>
      <c r="I22" s="60" t="s">
        <v>102</v>
      </c>
      <c r="J22" s="61" t="s">
        <v>107</v>
      </c>
    </row>
    <row r="23" spans="2:10" ht="94.5" x14ac:dyDescent="0.25">
      <c r="B23" s="47">
        <v>14</v>
      </c>
      <c r="C23" s="49" t="s">
        <v>106</v>
      </c>
      <c r="D23" s="50">
        <v>45841</v>
      </c>
      <c r="E23" s="72">
        <f>E22*0.9</f>
        <v>1277556.1354080001</v>
      </c>
      <c r="F23" s="52">
        <v>0.77</v>
      </c>
      <c r="G23" s="53"/>
      <c r="H23" s="59" t="s">
        <v>87</v>
      </c>
      <c r="I23" s="60" t="s">
        <v>103</v>
      </c>
      <c r="J23" s="61" t="s">
        <v>107</v>
      </c>
    </row>
    <row r="24" spans="2:10" ht="94.5" x14ac:dyDescent="0.25">
      <c r="B24" s="48">
        <v>15</v>
      </c>
      <c r="C24" s="49" t="s">
        <v>106</v>
      </c>
      <c r="D24" s="55">
        <v>45848</v>
      </c>
      <c r="E24" s="73">
        <f>E22*0.8</f>
        <v>1135605.4536960002</v>
      </c>
      <c r="F24" s="57">
        <v>0.8</v>
      </c>
      <c r="G24" s="56"/>
      <c r="H24" s="59" t="s">
        <v>87</v>
      </c>
      <c r="I24" s="60" t="s">
        <v>104</v>
      </c>
      <c r="J24" s="61" t="s">
        <v>107</v>
      </c>
    </row>
    <row r="25" spans="2:10" ht="94.5" x14ac:dyDescent="0.25">
      <c r="B25" s="48">
        <v>16</v>
      </c>
      <c r="C25" s="49" t="s">
        <v>106</v>
      </c>
      <c r="D25" s="55">
        <v>45855</v>
      </c>
      <c r="E25" s="73">
        <f>E22*0.7</f>
        <v>993654.77198399999</v>
      </c>
      <c r="F25" s="57">
        <v>0.82</v>
      </c>
      <c r="G25" s="56"/>
      <c r="H25" s="59" t="s">
        <v>87</v>
      </c>
      <c r="I25" s="60" t="s">
        <v>105</v>
      </c>
      <c r="J25" s="61" t="s">
        <v>107</v>
      </c>
    </row>
    <row r="26" spans="2:10" x14ac:dyDescent="0.25">
      <c r="B26" s="48">
        <v>17</v>
      </c>
      <c r="C26" s="54"/>
      <c r="D26" s="55"/>
      <c r="E26" s="73"/>
      <c r="F26" s="57"/>
      <c r="G26" s="56"/>
      <c r="H26" s="58"/>
      <c r="I26" s="68"/>
      <c r="J26" s="69"/>
    </row>
    <row r="27" spans="2:10" x14ac:dyDescent="0.25">
      <c r="B27" s="48">
        <v>18</v>
      </c>
      <c r="C27" s="54"/>
      <c r="D27" s="55"/>
      <c r="E27" s="73"/>
      <c r="F27" s="57"/>
      <c r="G27" s="56"/>
      <c r="H27" s="58"/>
      <c r="I27" s="68"/>
      <c r="J27" s="69"/>
    </row>
    <row r="28" spans="2:10" x14ac:dyDescent="0.25">
      <c r="B28" s="48">
        <v>19</v>
      </c>
      <c r="C28" s="54"/>
      <c r="D28" s="55"/>
      <c r="E28" s="73"/>
      <c r="F28" s="57"/>
      <c r="G28" s="56"/>
      <c r="H28" s="58"/>
      <c r="I28" s="68"/>
      <c r="J28" s="69"/>
    </row>
    <row r="29" spans="2:10" x14ac:dyDescent="0.25">
      <c r="B29" s="48">
        <v>20</v>
      </c>
      <c r="C29" s="54"/>
      <c r="D29" s="55"/>
      <c r="E29" s="73"/>
      <c r="F29" s="57"/>
      <c r="G29" s="56"/>
      <c r="H29" s="58"/>
      <c r="I29" s="68"/>
      <c r="J29" s="69"/>
    </row>
    <row r="30" spans="2:10" x14ac:dyDescent="0.25">
      <c r="B30" s="48">
        <v>21</v>
      </c>
      <c r="C30" s="54"/>
      <c r="D30" s="55"/>
      <c r="E30" s="73"/>
      <c r="F30" s="57"/>
      <c r="G30" s="56"/>
      <c r="H30" s="58"/>
      <c r="I30" s="68"/>
      <c r="J30" s="69"/>
    </row>
    <row r="31" spans="2:10" x14ac:dyDescent="0.25">
      <c r="B31" s="48">
        <v>22</v>
      </c>
      <c r="C31" s="54"/>
      <c r="D31" s="55"/>
      <c r="E31" s="73"/>
      <c r="F31" s="57"/>
      <c r="G31" s="56"/>
      <c r="H31" s="58"/>
      <c r="I31" s="68"/>
      <c r="J31" s="69"/>
    </row>
    <row r="32" spans="2:10" x14ac:dyDescent="0.25">
      <c r="B32" s="48">
        <v>23</v>
      </c>
      <c r="C32" s="54"/>
      <c r="D32" s="55"/>
      <c r="E32" s="73"/>
      <c r="F32" s="57"/>
      <c r="G32" s="56"/>
      <c r="H32" s="58"/>
      <c r="I32" s="68"/>
      <c r="J32" s="69"/>
    </row>
    <row r="33" spans="2:10" x14ac:dyDescent="0.25">
      <c r="B33" s="48">
        <v>24</v>
      </c>
      <c r="C33" s="54"/>
      <c r="D33" s="55"/>
      <c r="E33" s="73"/>
      <c r="F33" s="57"/>
      <c r="G33" s="56"/>
      <c r="H33" s="58"/>
      <c r="I33" s="68"/>
      <c r="J33" s="69"/>
    </row>
    <row r="34" spans="2:10" ht="16.5" thickBot="1" x14ac:dyDescent="0.3">
      <c r="B34" s="62">
        <v>25</v>
      </c>
      <c r="C34" s="63"/>
      <c r="D34" s="64"/>
      <c r="E34" s="74"/>
      <c r="F34" s="66"/>
      <c r="G34" s="65"/>
      <c r="H34" s="67"/>
      <c r="I34" s="70"/>
      <c r="J34" s="71"/>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22"/>
      <c r="D41" s="22"/>
      <c r="E41" s="22"/>
      <c r="F41" s="22"/>
      <c r="G41" s="22"/>
      <c r="H41" s="22"/>
    </row>
    <row r="42" spans="2:10" ht="78" customHeight="1" x14ac:dyDescent="0.25">
      <c r="C42" s="110" t="s">
        <v>110</v>
      </c>
      <c r="D42" s="110"/>
      <c r="E42" s="22"/>
      <c r="F42" s="24" t="s">
        <v>42</v>
      </c>
      <c r="G42" s="22"/>
      <c r="H42" s="43" t="s">
        <v>109</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5"/>
      <c r="C45" s="75"/>
      <c r="D45" s="75"/>
      <c r="E45" s="22"/>
      <c r="F45" s="22"/>
      <c r="G45" s="22"/>
      <c r="H45" s="22"/>
    </row>
    <row r="46" spans="2:10" x14ac:dyDescent="0.25">
      <c r="B46" s="75"/>
      <c r="C46" s="75"/>
      <c r="D46" s="75"/>
      <c r="E46" s="22"/>
      <c r="F46" s="22"/>
      <c r="G46" s="22"/>
      <c r="H46" s="22"/>
    </row>
    <row r="47" spans="2:10" x14ac:dyDescent="0.25">
      <c r="B47" s="75"/>
      <c r="C47" s="75"/>
      <c r="D47" s="7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3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2025-07-22T08:30:44Z</cp:lastPrinted>
  <dcterms:created xsi:type="dcterms:W3CDTF">2015-10-12T12:03:25Z</dcterms:created>
  <dcterms:modified xsi:type="dcterms:W3CDTF">2025-07-22T08:54:47Z</dcterms:modified>
</cp:coreProperties>
</file>