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3-й лот Крим (останні торги 2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<sst xmlns="http://schemas.openxmlformats.org/spreadsheetml/2006/main" count="149" uniqueCount="108">
  <si>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</si>
  <si>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</si>
  <si>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</si>
  <si>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</si>
  <si>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</si>
  <si>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</si>
  <si>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</si>
  <si>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</si>
  <si>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</si>
  <si>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</si>
  <si>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</si>
  <si>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</si>
  <si>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</si>
  <si>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</si>
  <si>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</si>
  <si>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</si>
  <si>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</si>
  <si>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</si>
  <si>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</si>
  <si>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</si>
  <si>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</si>
  <si>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</si>
  <si>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</si>
  <si>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</si>
  <si>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</si>
  <si>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</si>
  <si>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</si>
  <si>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</si>
  <si>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</si>
  <si>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</si>
  <si>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</si>
  <si>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</si>
  <si>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</si>
  <si>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</si>
  <si>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</si>
  <si>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</si>
  <si>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</si>
  <si>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</si>
  <si>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</si>
  <si>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</si>
  <si>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</si>
  <si>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</si>
  <si>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</si>
  <si>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</si>
  <si>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</si>
  <si>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</si>
  <si>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</si>
  <si>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</si>
  <si>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</si>
  <si>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</si>
  <si>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</si>
  <si>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</si>
  <si>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</si>
  <si>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</si>
  <si>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</si>
  <si>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</si>
  <si>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</si>
  <si>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</si>
  <si>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</si>
  <si>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</si>
  <si>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</si>
  <si>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</si>
  <si>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</si>
  <si>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</si>
  <si>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</si>
  <si>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</si>
  <si>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</si>
  <si>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</si>
  <si>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</si>
  <si>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</si>
  <si>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</si>
  <si>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</si>
  <si>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</si>
  <si>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</si>
  <si>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</si>
  <si>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</si>
  <si>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</si>
  <si>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</si>
  <si>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</si>
  <si>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2011 року</t>
  </si>
  <si>
    <t>2.1. Фотофіксація (2011 року)</t>
  </si>
  <si>
    <t>Нежиле приміщення (в літ. "В"), загальною площею 108,1 кв.м, за адресою: Автономна Республіка Крим, м. Керч, вулиця Ленінців Юних, будинок 1.  Реєстраційний номер об’єкта нерухомого майна: 6687991. Інвентарний № 88538.</t>
  </si>
  <si>
    <t>Автономна Республіка Крим, м. Керч, вулиця Ленінців Юних, будинок 1</t>
  </si>
  <si>
    <t xml:space="preserve">1 511 148,00 грн, без ПДВ </t>
  </si>
  <si>
    <t xml:space="preserve">Відсутні оригінали правовстановлюючих документів та технічного паспорту. </t>
  </si>
  <si>
    <t>G22N027175</t>
  </si>
  <si>
    <t>В складі лоту з основними засобами. Не відбулися у зв’язку з відсутністю учасників.</t>
  </si>
  <si>
    <t>https://www.fg.gov.ua/passport/59976</t>
  </si>
  <si>
    <t>https://www.fg.gov.ua/passport/60127</t>
  </si>
  <si>
    <t>https://www.fg.gov.ua/passport/60203</t>
  </si>
  <si>
    <t>https://www.fg.gov.ua/passport/60277</t>
  </si>
  <si>
    <t>https://www.fg.gov.ua/lot/172250</t>
  </si>
  <si>
    <t>G22N027406</t>
  </si>
  <si>
    <t>https://www.fg.gov.ua/lot/172477</t>
  </si>
  <si>
    <t>https://www.fg.gov.ua/passport/60470</t>
  </si>
  <si>
    <t>https://www.fg.gov.ua/passport/60539</t>
  </si>
  <si>
    <t>https://www.fg.gov.ua/passport/60585</t>
  </si>
  <si>
    <t>https://www.fg.gov.ua/passport/60621</t>
  </si>
  <si>
    <t>Уповноважена особа</t>
  </si>
  <si>
    <t>Артем КАРАЧЕНЦЕВ</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</si>
  <si>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</si>
  <si>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</si>
  <si>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https://www.fg.gov.ua/passport/60737</t>
  </si>
  <si>
    <t>https://www.fg.gov.ua/passport/60798</t>
  </si>
  <si>
    <t>https://www.fg.gov.ua/passport/60838</t>
  </si>
  <si>
    <t>https://www.fg.gov.ua/passport/60868</t>
  </si>
  <si>
    <t>https://www.fg.gov.ua/lot/172599</t>
  </si>
  <si>
    <t>G22N027530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</si>
</sst>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19049</xdr:rowOff>
    </xdr:from>
    <xdr:to>
      <xdr:col>5</xdr:col>
      <xdr:colOff>171051</xdr:colOff>
      <xdr:row>14</xdr:row>
      <xdr:rowOff>19049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448" t="28878" r="35701" b="30597"/>
        <a:stretch/>
      </xdr:blipFill>
      <xdr:spPr>
        <a:xfrm>
          <a:off x="76200" y="800099"/>
          <a:ext cx="2971401" cy="2295525"/>
        </a:xfrm>
        <a:prstGeom prst="rect">
          <a:avLst/>
        </a:prstGeom>
      </xdr:spPr>
    </xdr:pic>
    <xdr:clientData/>
  </xdr:twoCellAnchor>
  <xdr:twoCellAnchor editAs="oneCell">
    <xdr:from>
      <xdr:col>5</xdr:col>
      <xdr:colOff>200025</xdr:colOff>
      <xdr:row>2</xdr:row>
      <xdr:rowOff>9524</xdr:rowOff>
    </xdr:from>
    <xdr:to>
      <xdr:col>9</xdr:col>
      <xdr:colOff>609600</xdr:colOff>
      <xdr:row>14</xdr:row>
      <xdr:rowOff>28574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579" t="22441" r="27231" b="27565"/>
        <a:stretch/>
      </xdr:blipFill>
      <xdr:spPr>
        <a:xfrm>
          <a:off x="3076575" y="790574"/>
          <a:ext cx="2847975" cy="2314575"/>
        </a:xfrm>
        <a:prstGeom prst="rect">
          <a:avLst/>
        </a:prstGeom>
      </xdr:spPr>
    </xdr:pic>
    <xdr:clientData/>
  </xdr:twoCellAnchor>
  <xdr:twoCellAnchor editAs="oneCell">
    <xdr:from>
      <xdr:col>0</xdr:col>
      <xdr:colOff>114300</xdr:colOff>
      <xdr:row>13</xdr:row>
      <xdr:rowOff>180975</xdr:rowOff>
    </xdr:from>
    <xdr:to>
      <xdr:col>4</xdr:col>
      <xdr:colOff>571500</xdr:colOff>
      <xdr:row>30</xdr:row>
      <xdr:rowOff>171450</xdr:rowOff>
    </xdr:to>
    <xdr:pic>
      <xdr:nvPicPr>
        <xdr:cNvPr id="5" name="Рисунок 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33" t="-1699" r="9016" b="21116"/>
        <a:stretch/>
      </xdr:blipFill>
      <xdr:spPr bwMode="auto">
        <a:xfrm>
          <a:off x="114300" y="3076575"/>
          <a:ext cx="2724150"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0" TargetMode="External"/><Relationship Id="rId13" Type="http://schemas.openxmlformats.org/officeDocument/2006/relationships/hyperlink" Target="https://www.fg.gov.ua/passport/60470" TargetMode="External"/><Relationship Id="rId18" Type="http://schemas.openxmlformats.org/officeDocument/2006/relationships/hyperlink" Target="https://www.fg.gov.ua/passport/60798"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599" TargetMode="External"/><Relationship Id="rId7" Type="http://schemas.openxmlformats.org/officeDocument/2006/relationships/hyperlink" Target="https://www.fg.gov.ua/lot/172250" TargetMode="External"/><Relationship Id="rId12" Type="http://schemas.openxmlformats.org/officeDocument/2006/relationships/hyperlink" Target="https://www.fg.gov.ua/lot/172477" TargetMode="External"/><Relationship Id="rId17" Type="http://schemas.openxmlformats.org/officeDocument/2006/relationships/hyperlink" Target="https://www.fg.gov.ua/passport/6073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passport/60621" TargetMode="External"/><Relationship Id="rId20" Type="http://schemas.openxmlformats.org/officeDocument/2006/relationships/hyperlink" Target="https://www.fg.gov.ua/passport/6086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0" TargetMode="External"/><Relationship Id="rId11" Type="http://schemas.openxmlformats.org/officeDocument/2006/relationships/hyperlink" Target="https://www.fg.gov.ua/lot/172477" TargetMode="External"/><Relationship Id="rId24" Type="http://schemas.openxmlformats.org/officeDocument/2006/relationships/hyperlink" Target="https://www.fg.gov.ua/lot/172599" TargetMode="External"/><Relationship Id="rId5" Type="http://schemas.openxmlformats.org/officeDocument/2006/relationships/hyperlink" Target="https://www.fg.gov.ua/lot/172250" TargetMode="External"/><Relationship Id="rId15" Type="http://schemas.openxmlformats.org/officeDocument/2006/relationships/hyperlink" Target="https://www.fg.gov.ua/passport/60585" TargetMode="External"/><Relationship Id="rId23" Type="http://schemas.openxmlformats.org/officeDocument/2006/relationships/hyperlink" Target="https://www.fg.gov.ua/lot/172599" TargetMode="External"/><Relationship Id="rId10" Type="http://schemas.openxmlformats.org/officeDocument/2006/relationships/hyperlink" Target="https://www.fg.gov.ua/lot/172477" TargetMode="External"/><Relationship Id="rId19" Type="http://schemas.openxmlformats.org/officeDocument/2006/relationships/hyperlink" Target="https://www.fg.gov.ua/passport/60838" TargetMode="External"/><Relationship Id="rId4" Type="http://schemas.openxmlformats.org/officeDocument/2006/relationships/hyperlink" Target="https://www.fg.gov.ua/passport/60277" TargetMode="External"/><Relationship Id="rId9" Type="http://schemas.openxmlformats.org/officeDocument/2006/relationships/hyperlink" Target="https://www.fg.gov.ua/lot/172477" TargetMode="External"/><Relationship Id="rId14" Type="http://schemas.openxmlformats.org/officeDocument/2006/relationships/hyperlink" Target="https://www.fg.gov.ua/passport/60539" TargetMode="External"/><Relationship Id="rId22" Type="http://schemas.openxmlformats.org/officeDocument/2006/relationships/hyperlink" Target="https://www.fg.gov.ua/lot/1725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73</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82</v>
      </c>
    </row>
    <row r="10" spans="1:16384" ht="14.25" customHeight="1" x14ac:dyDescent="0.25">
      <c r="A10" s="6"/>
      <c r="B10" s="10" t="s">
        <v>9</v>
      </c>
      <c r="C10" s="9">
        <v>108.1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41" t="s">
        <v>13</v>
      </c>
      <c r="C19" s="142"/>
    </row>
    <row r="20" spans="1:4" ht="15" customHeight="1" x14ac:dyDescent="0.25">
      <c r="A20" s="6"/>
      <c r="B20" s="14" t="s">
        <v>80</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75</v>
      </c>
      <c r="C24" s="147"/>
    </row>
    <row r="25" spans="1:4" ht="41.25" customHeight="1" thickBot="1" x14ac:dyDescent="0.3">
      <c r="A25" s="6"/>
      <c r="B25" s="146" t="s">
        <v>84</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1" t="s">
        <v>62</v>
      </c>
      <c r="C31" s="91"/>
      <c r="D31" s="37"/>
    </row>
    <row r="32" spans="1:4" ht="36" customHeight="1" x14ac:dyDescent="0.25">
      <c r="B32" s="38"/>
      <c r="C32" s="38"/>
      <c r="D32" s="37"/>
    </row>
    <row r="34" spans="2:4" x14ac:dyDescent="0.25">
      <c r="B34" s="74" t="s">
        <v>98</v>
      </c>
      <c r="C34" s="40"/>
      <c r="D34" s="24"/>
    </row>
    <row r="35" spans="2:4" x14ac:dyDescent="0.25">
      <c r="B35" s="39" t="s">
        <v>68</v>
      </c>
      <c r="C35" s="26"/>
      <c r="D35" s="24"/>
    </row>
    <row r="36" spans="2:4" x14ac:dyDescent="0.25">
      <c r="B36" s="39" t="s">
        <v>69</v>
      </c>
      <c r="C36" s="26"/>
    </row>
    <row r="37" spans="2:4" x14ac:dyDescent="0.25">
      <c r="B37" s="39" t="s">
        <v>70</v>
      </c>
      <c r="C37" s="41" t="s">
        <v>99</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6"/>
  <sheetViews>
    <sheetView topLeftCell="A6" zoomScaleNormal="100" workbookViewId="0">
      <selection activeCell="J35" sqref="J35:L35"/>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77</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9" t="s">
        <v>79</v>
      </c>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2"/>
      <c r="B26" s="53"/>
      <c r="C26" s="53"/>
      <c r="D26" s="53"/>
      <c r="E26" s="54"/>
      <c r="F26" s="54"/>
      <c r="G26" s="54"/>
      <c r="H26" s="54"/>
      <c r="I26" s="54"/>
      <c r="J26" s="54"/>
      <c r="K26" s="54"/>
      <c r="L26" s="54"/>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2"/>
      <c r="B33" s="53"/>
      <c r="C33" s="53"/>
      <c r="D33" s="53"/>
      <c r="E33" s="54"/>
      <c r="F33" s="54"/>
      <c r="G33" s="54"/>
      <c r="H33" s="54"/>
      <c r="I33" s="54"/>
      <c r="J33" s="54"/>
      <c r="K33" s="54"/>
      <c r="L33" s="54"/>
    </row>
    <row r="35" spans="1:12" ht="79.5" customHeight="1" x14ac:dyDescent="0.25">
      <c r="A35" s="95" t="s">
        <v>100</v>
      </c>
      <c r="B35" s="96"/>
      <c r="C35" s="96"/>
      <c r="D35" s="96"/>
      <c r="E35" s="45"/>
      <c r="F35" s="27"/>
      <c r="G35" s="24" t="s">
        <v>42</v>
      </c>
      <c r="H35" s="27"/>
      <c r="I35" s="27"/>
      <c r="J35" s="97" t="s">
        <v>99</v>
      </c>
      <c r="K35" s="98"/>
      <c r="L35" s="98"/>
    </row>
    <row r="36" spans="1:12" ht="15.75" x14ac:dyDescent="0.25">
      <c r="A36" s="45"/>
      <c r="B36" s="45"/>
      <c r="C36" s="45"/>
      <c r="D36" s="45"/>
      <c r="E36" s="45"/>
      <c r="F36" s="27"/>
      <c r="G36" s="24" t="s">
        <v>43</v>
      </c>
      <c r="H36" s="27"/>
      <c r="I36" s="27"/>
      <c r="J36" s="27"/>
      <c r="K36" s="24"/>
      <c r="L36" s="27"/>
    </row>
  </sheetData>
  <mergeCells count="5">
    <mergeCell ref="A1:L1"/>
    <mergeCell ref="B2:L2"/>
    <mergeCell ref="A35:D35"/>
    <mergeCell ref="J35:L35"/>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zoomScaleNormal="100" workbookViewId="0">
      <selection activeCell="G27" sqref="G27"/>
    </sheetView>
  </sheetViews>
  <sheetFormatPr defaultColWidth="9.140625" defaultRowHeight="15.75" x14ac:dyDescent="0.25"/>
  <cols>
    <col min="1" max="1" width="4.7109375" style="4" customWidth="1"/>
    <col min="2" max="2" width="6.85546875" style="4" customWidth="1"/>
    <col min="3" max="3" width="16.28515625" style="4" customWidth="1"/>
    <col min="4" max="4" width="20.140625" style="4" customWidth="1"/>
    <col min="5" max="5" width="21.85546875" style="4" customWidth="1"/>
    <col min="6" max="6" width="19.7109375" style="4" customWidth="1"/>
    <col min="7" max="7" width="25.42578125" style="4" customWidth="1"/>
    <col min="8" max="8" width="28.85546875" style="4" customWidth="1"/>
    <col min="9" max="9" width="24.140625" style="4" customWidth="1"/>
    <col min="10" max="10" width="21.710937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71</v>
      </c>
      <c r="F3" s="114"/>
      <c r="G3" s="114"/>
      <c r="H3" s="115"/>
    </row>
    <row r="4" spans="2:10" s="7" customFormat="1" x14ac:dyDescent="0.25">
      <c r="B4" s="116" t="s">
        <v>53</v>
      </c>
      <c r="C4" s="117"/>
      <c r="D4" s="118"/>
      <c r="E4" s="119" t="s">
        <v>72</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83</v>
      </c>
      <c r="F6" s="129"/>
      <c r="G6" s="129"/>
      <c r="H6" s="130"/>
    </row>
    <row r="7" spans="2:10" ht="16.5" thickBot="1" x14ac:dyDescent="0.3"/>
    <row r="8" spans="2:10" ht="16.5" thickBot="1" x14ac:dyDescent="0.3">
      <c r="B8" s="131" t="s">
        <v>46</v>
      </c>
      <c r="C8" s="132"/>
      <c r="D8" s="132"/>
      <c r="E8" s="132"/>
      <c r="F8" s="132"/>
      <c r="G8" s="132"/>
      <c r="H8" s="132"/>
      <c r="I8" s="122" t="s">
        <v>3</v>
      </c>
      <c r="J8" s="123"/>
    </row>
    <row r="9" spans="2:10" ht="63" x14ac:dyDescent="0.25">
      <c r="B9" s="32" t="s">
        <v>0</v>
      </c>
      <c r="C9" s="33" t="s">
        <v>44</v>
      </c>
      <c r="D9" s="33" t="s">
        <v>1</v>
      </c>
      <c r="E9" s="34" t="s">
        <v>54</v>
      </c>
      <c r="F9" s="34" t="s">
        <v>55</v>
      </c>
      <c r="G9" s="33" t="s">
        <v>2</v>
      </c>
      <c r="H9" s="43" t="s">
        <v>56</v>
      </c>
      <c r="I9" s="35" t="s">
        <v>47</v>
      </c>
      <c r="J9" s="36" t="s">
        <v>49</v>
      </c>
    </row>
    <row r="10" spans="2:10" ht="76.5" customHeight="1" x14ac:dyDescent="0.25">
      <c r="B10" s="59">
        <v>1</v>
      </c>
      <c r="C10" s="61" t="s">
        <v>85</v>
      </c>
      <c r="D10" s="62">
        <v>45684</v>
      </c>
      <c r="E10" s="63">
        <v>1511148</v>
      </c>
      <c r="F10" s="64">
        <v>0</v>
      </c>
      <c r="G10" s="65"/>
      <c r="H10" s="71" t="s">
        <v>86</v>
      </c>
      <c r="I10" s="72" t="s">
        <v>87</v>
      </c>
      <c r="J10" s="73" t="s">
        <v>91</v>
      </c>
    </row>
    <row r="11" spans="2:10" ht="63" x14ac:dyDescent="0.25">
      <c r="B11" s="59">
        <v>2</v>
      </c>
      <c r="C11" s="61" t="s">
        <v>85</v>
      </c>
      <c r="D11" s="62">
        <v>45692</v>
      </c>
      <c r="E11" s="63">
        <f>E10*0.9</f>
        <v>1360033.2</v>
      </c>
      <c r="F11" s="64">
        <v>0.1</v>
      </c>
      <c r="G11" s="65"/>
      <c r="H11" s="71" t="s">
        <v>86</v>
      </c>
      <c r="I11" s="72" t="s">
        <v>88</v>
      </c>
      <c r="J11" s="73" t="s">
        <v>91</v>
      </c>
    </row>
    <row r="12" spans="2:10" ht="63" x14ac:dyDescent="0.25">
      <c r="B12" s="59">
        <v>3</v>
      </c>
      <c r="C12" s="61" t="s">
        <v>85</v>
      </c>
      <c r="D12" s="62">
        <v>45700</v>
      </c>
      <c r="E12" s="63">
        <f>E10*0.8</f>
        <v>1208918.4000000001</v>
      </c>
      <c r="F12" s="64">
        <v>0.2</v>
      </c>
      <c r="G12" s="65"/>
      <c r="H12" s="71" t="s">
        <v>86</v>
      </c>
      <c r="I12" s="72" t="s">
        <v>89</v>
      </c>
      <c r="J12" s="73" t="s">
        <v>91</v>
      </c>
    </row>
    <row r="13" spans="2:10" ht="63" x14ac:dyDescent="0.25">
      <c r="B13" s="59">
        <v>4</v>
      </c>
      <c r="C13" s="61" t="s">
        <v>85</v>
      </c>
      <c r="D13" s="62">
        <v>45708</v>
      </c>
      <c r="E13" s="63">
        <f>E10*0.7</f>
        <v>1057803.5999999999</v>
      </c>
      <c r="F13" s="64">
        <v>0.3</v>
      </c>
      <c r="G13" s="65"/>
      <c r="H13" s="71" t="s">
        <v>86</v>
      </c>
      <c r="I13" s="72" t="s">
        <v>90</v>
      </c>
      <c r="J13" s="73" t="s">
        <v>91</v>
      </c>
    </row>
    <row r="14" spans="2:10" ht="63" x14ac:dyDescent="0.25">
      <c r="B14" s="59">
        <v>5</v>
      </c>
      <c r="C14" s="61" t="s">
        <v>92</v>
      </c>
      <c r="D14" s="62">
        <v>45740</v>
      </c>
      <c r="E14" s="81">
        <f>E13*0.9</f>
        <v>952023.23999999987</v>
      </c>
      <c r="F14" s="64">
        <v>0.37</v>
      </c>
      <c r="G14" s="65"/>
      <c r="H14" s="71" t="s">
        <v>86</v>
      </c>
      <c r="I14" s="72" t="s">
        <v>94</v>
      </c>
      <c r="J14" s="73" t="s">
        <v>93</v>
      </c>
    </row>
    <row r="15" spans="2:10" ht="63" x14ac:dyDescent="0.25">
      <c r="B15" s="59">
        <v>6</v>
      </c>
      <c r="C15" s="61" t="s">
        <v>92</v>
      </c>
      <c r="D15" s="62">
        <v>45747</v>
      </c>
      <c r="E15" s="81">
        <f>E14*0.9</f>
        <v>856820.91599999985</v>
      </c>
      <c r="F15" s="64">
        <v>0.43</v>
      </c>
      <c r="G15" s="65"/>
      <c r="H15" s="71" t="s">
        <v>86</v>
      </c>
      <c r="I15" s="72" t="s">
        <v>95</v>
      </c>
      <c r="J15" s="73" t="s">
        <v>93</v>
      </c>
    </row>
    <row r="16" spans="2:10" ht="63" x14ac:dyDescent="0.25">
      <c r="B16" s="59">
        <v>7</v>
      </c>
      <c r="C16" s="61" t="s">
        <v>92</v>
      </c>
      <c r="D16" s="62">
        <v>45754</v>
      </c>
      <c r="E16" s="81">
        <f>E14*0.8</f>
        <v>761618.59199999995</v>
      </c>
      <c r="F16" s="64">
        <v>0.5</v>
      </c>
      <c r="G16" s="65"/>
      <c r="H16" s="71" t="s">
        <v>86</v>
      </c>
      <c r="I16" s="72" t="s">
        <v>96</v>
      </c>
      <c r="J16" s="73" t="s">
        <v>93</v>
      </c>
    </row>
    <row r="17" spans="2:10" ht="63" x14ac:dyDescent="0.25">
      <c r="B17" s="59">
        <v>8</v>
      </c>
      <c r="C17" s="61" t="s">
        <v>92</v>
      </c>
      <c r="D17" s="62">
        <v>45761</v>
      </c>
      <c r="E17" s="81">
        <f>E14*0.7</f>
        <v>666416.26799999992</v>
      </c>
      <c r="F17" s="64">
        <v>0.56000000000000005</v>
      </c>
      <c r="G17" s="65"/>
      <c r="H17" s="71" t="s">
        <v>86</v>
      </c>
      <c r="I17" s="72" t="s">
        <v>97</v>
      </c>
      <c r="J17" s="73" t="s">
        <v>93</v>
      </c>
    </row>
    <row r="18" spans="2:10" ht="63" x14ac:dyDescent="0.25">
      <c r="B18" s="59">
        <v>9</v>
      </c>
      <c r="C18" s="61" t="s">
        <v>107</v>
      </c>
      <c r="D18" s="62">
        <v>45785</v>
      </c>
      <c r="E18" s="81">
        <f>E17*0.9</f>
        <v>599774.64119999995</v>
      </c>
      <c r="F18" s="64">
        <v>0.6</v>
      </c>
      <c r="G18" s="65"/>
      <c r="H18" s="71" t="s">
        <v>86</v>
      </c>
      <c r="I18" s="72" t="s">
        <v>102</v>
      </c>
      <c r="J18" s="73" t="s">
        <v>106</v>
      </c>
    </row>
    <row r="19" spans="2:10" ht="63" x14ac:dyDescent="0.25">
      <c r="B19" s="59">
        <v>10</v>
      </c>
      <c r="C19" s="61" t="s">
        <v>107</v>
      </c>
      <c r="D19" s="62">
        <v>45792</v>
      </c>
      <c r="E19" s="81">
        <f>E18*0.9</f>
        <v>539797.17707999994</v>
      </c>
      <c r="F19" s="64">
        <v>0.64</v>
      </c>
      <c r="G19" s="65"/>
      <c r="H19" s="71" t="s">
        <v>86</v>
      </c>
      <c r="I19" s="72" t="s">
        <v>103</v>
      </c>
      <c r="J19" s="73" t="s">
        <v>106</v>
      </c>
    </row>
    <row r="20" spans="2:10" ht="63" x14ac:dyDescent="0.25">
      <c r="B20" s="59">
        <v>11</v>
      </c>
      <c r="C20" s="61" t="s">
        <v>107</v>
      </c>
      <c r="D20" s="62">
        <v>45799</v>
      </c>
      <c r="E20" s="81">
        <f>E18*0.8</f>
        <v>479819.71295999998</v>
      </c>
      <c r="F20" s="64">
        <v>0.68</v>
      </c>
      <c r="G20" s="65"/>
      <c r="H20" s="71" t="s">
        <v>86</v>
      </c>
      <c r="I20" s="72" t="s">
        <v>104</v>
      </c>
      <c r="J20" s="73" t="s">
        <v>106</v>
      </c>
    </row>
    <row r="21" spans="2:10" ht="63" x14ac:dyDescent="0.25">
      <c r="B21" s="59">
        <v>12</v>
      </c>
      <c r="C21" s="61" t="s">
        <v>107</v>
      </c>
      <c r="D21" s="62">
        <v>45806</v>
      </c>
      <c r="E21" s="81">
        <f>E18*0.7</f>
        <v>419842.24883999996</v>
      </c>
      <c r="F21" s="64">
        <v>0.72</v>
      </c>
      <c r="G21" s="65"/>
      <c r="H21" s="71" t="s">
        <v>86</v>
      </c>
      <c r="I21" s="72" t="s">
        <v>105</v>
      </c>
      <c r="J21" s="73" t="s">
        <v>106</v>
      </c>
    </row>
    <row r="22" spans="2:10" x14ac:dyDescent="0.25">
      <c r="B22" s="59">
        <v>13</v>
      </c>
      <c r="C22" s="61"/>
      <c r="D22" s="62"/>
      <c r="E22" s="81"/>
      <c r="F22" s="64"/>
      <c r="G22" s="65"/>
      <c r="H22" s="43"/>
      <c r="I22" s="84"/>
      <c r="J22" s="85"/>
    </row>
    <row r="23" spans="2:10" x14ac:dyDescent="0.25">
      <c r="B23" s="59">
        <v>14</v>
      </c>
      <c r="C23" s="61"/>
      <c r="D23" s="62"/>
      <c r="E23" s="81"/>
      <c r="F23" s="64"/>
      <c r="G23" s="65"/>
      <c r="H23" s="43"/>
      <c r="I23" s="84"/>
      <c r="J23" s="85"/>
    </row>
    <row r="24" spans="2:10" x14ac:dyDescent="0.25">
      <c r="B24" s="60">
        <v>15</v>
      </c>
      <c r="C24" s="66"/>
      <c r="D24" s="67"/>
      <c r="E24" s="82"/>
      <c r="F24" s="69"/>
      <c r="G24" s="68"/>
      <c r="H24" s="70"/>
      <c r="I24" s="86"/>
      <c r="J24" s="87"/>
    </row>
    <row r="25" spans="2:10" x14ac:dyDescent="0.25">
      <c r="B25" s="60">
        <v>16</v>
      </c>
      <c r="C25" s="66"/>
      <c r="D25" s="67"/>
      <c r="E25" s="82"/>
      <c r="F25" s="69"/>
      <c r="G25" s="68"/>
      <c r="H25" s="70"/>
      <c r="I25" s="86"/>
      <c r="J25" s="87"/>
    </row>
    <row r="26" spans="2:10" x14ac:dyDescent="0.25">
      <c r="B26" s="60">
        <v>17</v>
      </c>
      <c r="C26" s="66"/>
      <c r="D26" s="67"/>
      <c r="E26" s="82"/>
      <c r="F26" s="69"/>
      <c r="G26" s="68"/>
      <c r="H26" s="70"/>
      <c r="I26" s="86"/>
      <c r="J26" s="87"/>
    </row>
    <row r="27" spans="2:10" x14ac:dyDescent="0.25">
      <c r="B27" s="60">
        <v>18</v>
      </c>
      <c r="C27" s="66"/>
      <c r="D27" s="67"/>
      <c r="E27" s="82"/>
      <c r="F27" s="69"/>
      <c r="G27" s="68"/>
      <c r="H27" s="70"/>
      <c r="I27" s="86"/>
      <c r="J27" s="87"/>
    </row>
    <row r="28" spans="2:10" x14ac:dyDescent="0.25">
      <c r="B28" s="60">
        <v>19</v>
      </c>
      <c r="C28" s="66"/>
      <c r="D28" s="67"/>
      <c r="E28" s="82"/>
      <c r="F28" s="69"/>
      <c r="G28" s="68"/>
      <c r="H28" s="70"/>
      <c r="I28" s="86"/>
      <c r="J28" s="87"/>
    </row>
    <row r="29" spans="2:10" x14ac:dyDescent="0.25">
      <c r="B29" s="60">
        <v>20</v>
      </c>
      <c r="C29" s="66"/>
      <c r="D29" s="67"/>
      <c r="E29" s="82"/>
      <c r="F29" s="69"/>
      <c r="G29" s="68"/>
      <c r="H29" s="70"/>
      <c r="I29" s="86"/>
      <c r="J29" s="87"/>
    </row>
    <row r="30" spans="2:10" x14ac:dyDescent="0.25">
      <c r="B30" s="60">
        <v>21</v>
      </c>
      <c r="C30" s="66"/>
      <c r="D30" s="67"/>
      <c r="E30" s="82"/>
      <c r="F30" s="69"/>
      <c r="G30" s="68"/>
      <c r="H30" s="70"/>
      <c r="I30" s="86"/>
      <c r="J30" s="87"/>
    </row>
    <row r="31" spans="2:10" x14ac:dyDescent="0.25">
      <c r="B31" s="60">
        <v>22</v>
      </c>
      <c r="C31" s="66"/>
      <c r="D31" s="67"/>
      <c r="E31" s="82"/>
      <c r="F31" s="69"/>
      <c r="G31" s="68"/>
      <c r="H31" s="70"/>
      <c r="I31" s="86"/>
      <c r="J31" s="87"/>
    </row>
    <row r="32" spans="2:10" x14ac:dyDescent="0.25">
      <c r="B32" s="60">
        <v>23</v>
      </c>
      <c r="C32" s="66"/>
      <c r="D32" s="67"/>
      <c r="E32" s="82"/>
      <c r="F32" s="69"/>
      <c r="G32" s="68"/>
      <c r="H32" s="70"/>
      <c r="I32" s="86"/>
      <c r="J32" s="87"/>
    </row>
    <row r="33" spans="2:10" x14ac:dyDescent="0.25">
      <c r="B33" s="60">
        <v>24</v>
      </c>
      <c r="C33" s="66"/>
      <c r="D33" s="67"/>
      <c r="E33" s="82"/>
      <c r="F33" s="69"/>
      <c r="G33" s="68"/>
      <c r="H33" s="70"/>
      <c r="I33" s="86"/>
      <c r="J33" s="87"/>
    </row>
    <row r="34" spans="2:10" ht="16.5" thickBot="1" x14ac:dyDescent="0.3">
      <c r="B34" s="75">
        <v>25</v>
      </c>
      <c r="C34" s="76"/>
      <c r="D34" s="77"/>
      <c r="E34" s="83"/>
      <c r="F34" s="79"/>
      <c r="G34" s="78"/>
      <c r="H34" s="80"/>
      <c r="I34" s="88"/>
      <c r="J34" s="89"/>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87" customHeight="1" x14ac:dyDescent="0.25">
      <c r="C42" s="124" t="s">
        <v>101</v>
      </c>
      <c r="D42" s="124"/>
      <c r="E42" s="22"/>
      <c r="F42" s="24" t="s">
        <v>42</v>
      </c>
      <c r="G42" s="22"/>
      <c r="H42" s="42" t="s">
        <v>99</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2025-04-15T11:11:04Z</cp:lastPrinted>
  <dcterms:created xsi:type="dcterms:W3CDTF">2015-10-12T12:03:25Z</dcterms:created>
  <dcterms:modified xsi:type="dcterms:W3CDTF">2025-06-02T14:09:16Z</dcterms:modified>
</cp:coreProperties>
</file>