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6-й лот Луганська та Донецька обл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<sst xmlns="http://schemas.openxmlformats.org/spreadsheetml/2006/main" count="134" uniqueCount="103">
  <si>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</si>
  <si>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</si>
  <si>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</si>
  <si>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</si>
  <si>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</si>
  <si>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</si>
  <si>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</si>
  <si>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</si>
  <si>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</si>
  <si>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</si>
  <si>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</si>
  <si>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</si>
  <si>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</si>
  <si>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</si>
  <si>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</si>
  <si>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</si>
  <si>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</si>
  <si>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</si>
  <si>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</si>
  <si>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</si>
  <si>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</si>
  <si>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</si>
  <si>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</si>
  <si>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</si>
  <si>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</si>
  <si>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</si>
  <si>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</si>
  <si>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</si>
  <si>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</si>
  <si>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</si>
  <si>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</si>
  <si>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</si>
  <si>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</si>
  <si>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</si>
  <si>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</si>
  <si>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</si>
  <si>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</si>
  <si>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</si>
  <si>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</si>
  <si>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</si>
  <si>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</si>
  <si>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</si>
  <si>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</si>
  <si>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</si>
  <si>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</si>
  <si>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</si>
  <si>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</si>
  <si>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</si>
  <si>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</si>
  <si>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</si>
  <si>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</si>
  <si>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</si>
  <si>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</si>
  <si>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</si>
  <si>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</si>
  <si>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</si>
  <si>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</si>
  <si>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</si>
  <si>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</si>
  <si>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</si>
  <si>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</si>
  <si>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</si>
  <si>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</si>
  <si>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</si>
  <si>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</si>
  <si>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</si>
  <si>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</si>
  <si>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</si>
  <si>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</si>
  <si>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</si>
  <si>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</si>
  <si>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</si>
  <si>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</si>
  <si>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</si>
  <si>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</si>
  <si>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</si>
  <si>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</si>
  <si>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</si>
  <si>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</si>
  <si>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</si>
  <si>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</si>
  <si>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відомості  не внесені до Реєстру прав власності та до Державного реєстру речових прав на нерухоме майно</t>
  </si>
  <si>
    <t>Донецька обл., м. Маріуполь, вулиця Сонячна за №5</t>
  </si>
  <si>
    <t>офіс та нерухомість господарського призначення (гаражі)</t>
  </si>
  <si>
    <t xml:space="preserve">2 915 810,00 грн, без ПДВ </t>
  </si>
  <si>
    <t>* фото 2020</t>
  </si>
  <si>
    <t>2.1. Фотофіксація (2020)</t>
  </si>
  <si>
    <t>Майнові права на нежитлові приміщення, загальною площею 1 244,30  кв.м, за адресою: Донецька обл., м. Маріуполь, вулиця Сонячна за №5. Реєстровий №877 в реєстровій книзі №2. Інвентарний № 103411.</t>
  </si>
  <si>
    <t>1 244,30  (відповідно до данних ТП від 18.09.2008 )</t>
  </si>
  <si>
    <t>ПУБЛІЧНИЙ ПАСПОРТ АКТИВУ (МАЙНА)
Майнові права на нерухоме майно</t>
  </si>
  <si>
    <t>https://www.fg.gov.ua/lot/172445</t>
  </si>
  <si>
    <t>G22N027376</t>
  </si>
  <si>
    <t>В складі лоту з основними засобами. Не відбулися у зв’язку з відсутністю учасників.</t>
  </si>
  <si>
    <t>https://www.fg.gov.ua/passport/60422</t>
  </si>
  <si>
    <t>https://www.fg.gov.ua/passport/60491</t>
  </si>
  <si>
    <t>https://www.fg.gov.ua/passport/60535</t>
  </si>
  <si>
    <t>https://www.fg.gov.ua/passport/60579</t>
  </si>
  <si>
    <t>G22N027481</t>
  </si>
  <si>
    <t>https://www.fg.gov.ua/passport/60666</t>
  </si>
  <si>
    <t>https://www.fg.gov.ua/passport/60729</t>
  </si>
  <si>
    <t>https://www.fg.gov.ua/passport/60765</t>
  </si>
  <si>
    <t>https://www.fg.gov.ua/passport/60809</t>
  </si>
  <si>
    <t>https://www.fg.gov.ua/lot/172553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</si>
</sst>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1" xfId="4"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4</xdr:col>
      <xdr:colOff>600075</xdr:colOff>
      <xdr:row>13</xdr:row>
      <xdr:rowOff>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348" t="16758" r="23151" b="7575"/>
        <a:stretch/>
      </xdr:blipFill>
      <xdr:spPr>
        <a:xfrm>
          <a:off x="0" y="781050"/>
          <a:ext cx="2867025" cy="2124076"/>
        </a:xfrm>
        <a:prstGeom prst="rect">
          <a:avLst/>
        </a:prstGeom>
      </xdr:spPr>
    </xdr:pic>
    <xdr:clientData/>
  </xdr:twoCellAnchor>
  <xdr:twoCellAnchor editAs="oneCell">
    <xdr:from>
      <xdr:col>4</xdr:col>
      <xdr:colOff>600075</xdr:colOff>
      <xdr:row>2</xdr:row>
      <xdr:rowOff>0</xdr:rowOff>
    </xdr:from>
    <xdr:to>
      <xdr:col>9</xdr:col>
      <xdr:colOff>104775</xdr:colOff>
      <xdr:row>13</xdr:row>
      <xdr:rowOff>9525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70" t="20969" r="1387" b="21338"/>
        <a:stretch/>
      </xdr:blipFill>
      <xdr:spPr>
        <a:xfrm>
          <a:off x="2867025" y="781050"/>
          <a:ext cx="2552700" cy="2133600"/>
        </a:xfrm>
        <a:prstGeom prst="rect">
          <a:avLst/>
        </a:prstGeom>
      </xdr:spPr>
    </xdr:pic>
    <xdr:clientData/>
  </xdr:twoCellAnchor>
  <xdr:twoCellAnchor editAs="oneCell">
    <xdr:from>
      <xdr:col>9</xdr:col>
      <xdr:colOff>104776</xdr:colOff>
      <xdr:row>1</xdr:row>
      <xdr:rowOff>571499</xdr:rowOff>
    </xdr:from>
    <xdr:to>
      <xdr:col>11</xdr:col>
      <xdr:colOff>1209675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20732" r="2173" b="21693"/>
        <a:stretch/>
      </xdr:blipFill>
      <xdr:spPr>
        <a:xfrm>
          <a:off x="5419726" y="771524"/>
          <a:ext cx="2647949" cy="2133601"/>
        </a:xfrm>
        <a:prstGeom prst="rect">
          <a:avLst/>
        </a:prstGeom>
      </xdr:spPr>
    </xdr:pic>
    <xdr:clientData/>
  </xdr:twoCellAnchor>
  <xdr:twoCellAnchor editAs="oneCell">
    <xdr:from>
      <xdr:col>0</xdr:col>
      <xdr:colOff>28575</xdr:colOff>
      <xdr:row>14</xdr:row>
      <xdr:rowOff>85725</xdr:rowOff>
    </xdr:from>
    <xdr:to>
      <xdr:col>3</xdr:col>
      <xdr:colOff>209549</xdr:colOff>
      <xdr:row>31</xdr:row>
      <xdr:rowOff>142875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090" t="5353" b="7644"/>
        <a:stretch/>
      </xdr:blipFill>
      <xdr:spPr bwMode="auto">
        <a:xfrm>
          <a:off x="28575" y="3190875"/>
          <a:ext cx="1838324" cy="34385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209551</xdr:colOff>
      <xdr:row>14</xdr:row>
      <xdr:rowOff>114300</xdr:rowOff>
    </xdr:from>
    <xdr:to>
      <xdr:col>6</xdr:col>
      <xdr:colOff>104775</xdr:colOff>
      <xdr:row>31</xdr:row>
      <xdr:rowOff>104776</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7659" t="5709" r="11713" b="8351"/>
        <a:stretch/>
      </xdr:blipFill>
      <xdr:spPr bwMode="auto">
        <a:xfrm>
          <a:off x="1866901" y="3219450"/>
          <a:ext cx="1724024" cy="337185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142876</xdr:colOff>
      <xdr:row>14</xdr:row>
      <xdr:rowOff>47626</xdr:rowOff>
    </xdr:from>
    <xdr:to>
      <xdr:col>9</xdr:col>
      <xdr:colOff>361949</xdr:colOff>
      <xdr:row>31</xdr:row>
      <xdr:rowOff>95251</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7693" t="5532" b="5770"/>
        <a:stretch/>
      </xdr:blipFill>
      <xdr:spPr bwMode="auto">
        <a:xfrm>
          <a:off x="3629026" y="3152776"/>
          <a:ext cx="2047873" cy="3429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333375</xdr:colOff>
      <xdr:row>14</xdr:row>
      <xdr:rowOff>38100</xdr:rowOff>
    </xdr:from>
    <xdr:to>
      <xdr:col>11</xdr:col>
      <xdr:colOff>952500</xdr:colOff>
      <xdr:row>31</xdr:row>
      <xdr:rowOff>114300</xdr:rowOff>
    </xdr:to>
    <xdr:pic>
      <xdr:nvPicPr>
        <xdr:cNvPr id="11"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4471" t="5442" r="7298" b="5414"/>
        <a:stretch/>
      </xdr:blipFill>
      <xdr:spPr bwMode="auto">
        <a:xfrm>
          <a:off x="5648325" y="3143250"/>
          <a:ext cx="2162175" cy="34575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3" TargetMode="External"/><Relationship Id="rId3" Type="http://schemas.openxmlformats.org/officeDocument/2006/relationships/hyperlink" Target="https://www.fg.gov.ua/passport/60491"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422" TargetMode="External"/><Relationship Id="rId16" Type="http://schemas.openxmlformats.org/officeDocument/2006/relationships/hyperlink" Target="https://www.fg.gov.ua/lot/172553" TargetMode="External"/><Relationship Id="rId1" Type="http://schemas.openxmlformats.org/officeDocument/2006/relationships/hyperlink" Target="https://www.fg.gov.ua/lot/172445" TargetMode="External"/><Relationship Id="rId6" Type="http://schemas.openxmlformats.org/officeDocument/2006/relationships/hyperlink" Target="https://www.fg.gov.ua/lot/172445" TargetMode="External"/><Relationship Id="rId11" Type="http://schemas.openxmlformats.org/officeDocument/2006/relationships/hyperlink" Target="https://www.fg.gov.ua/passport/60765" TargetMode="External"/><Relationship Id="rId5" Type="http://schemas.openxmlformats.org/officeDocument/2006/relationships/hyperlink" Target="https://www.fg.gov.ua/lot/172445" TargetMode="External"/><Relationship Id="rId15" Type="http://schemas.openxmlformats.org/officeDocument/2006/relationships/hyperlink" Target="https://www.fg.gov.ua/lot/172553" TargetMode="External"/><Relationship Id="rId10" Type="http://schemas.openxmlformats.org/officeDocument/2006/relationships/hyperlink" Target="https://www.fg.gov.ua/passport/60729" TargetMode="External"/><Relationship Id="rId4" Type="http://schemas.openxmlformats.org/officeDocument/2006/relationships/hyperlink" Target="https://www.fg.gov.ua/lot/172445"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5" sqref="I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89</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26</v>
      </c>
      <c r="D5" s="5"/>
    </row>
    <row r="6" spans="1:16384" ht="83.25" customHeight="1" x14ac:dyDescent="0.25">
      <c r="A6" s="6"/>
      <c r="B6" s="8" t="s">
        <v>50</v>
      </c>
      <c r="C6" s="44" t="s">
        <v>87</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82</v>
      </c>
    </row>
    <row r="10" spans="1:16384" ht="14.25" customHeight="1" x14ac:dyDescent="0.25">
      <c r="A10" s="6"/>
      <c r="B10" s="10" t="s">
        <v>9</v>
      </c>
      <c r="C10" s="9" t="s">
        <v>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41" t="s">
        <v>13</v>
      </c>
      <c r="C19" s="142"/>
    </row>
    <row r="20" spans="1:4" ht="15" customHeight="1" x14ac:dyDescent="0.25">
      <c r="A20" s="6"/>
      <c r="B20" s="14" t="s">
        <v>86</v>
      </c>
      <c r="C20" s="143" t="s">
        <v>12</v>
      </c>
    </row>
    <row r="21" spans="1:4" x14ac:dyDescent="0.25">
      <c r="A21" s="6"/>
      <c r="B21" s="29"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78</v>
      </c>
      <c r="C24" s="147"/>
    </row>
    <row r="25" spans="1:4" ht="41.25" customHeight="1" thickBot="1" x14ac:dyDescent="0.3">
      <c r="A25" s="6"/>
      <c r="B25" s="146" t="s">
        <v>81</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37"/>
    </row>
    <row r="31" spans="1:4" ht="59.25" customHeight="1" x14ac:dyDescent="0.25">
      <c r="B31" s="92" t="s">
        <v>62</v>
      </c>
      <c r="C31" s="92"/>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D39" sqref="D39"/>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3" t="s">
        <v>79</v>
      </c>
      <c r="B1" s="94"/>
      <c r="C1" s="94"/>
      <c r="D1" s="94"/>
      <c r="E1" s="94"/>
      <c r="F1" s="94"/>
      <c r="G1" s="94"/>
      <c r="H1" s="94"/>
      <c r="I1" s="94"/>
      <c r="J1" s="94"/>
      <c r="K1" s="94"/>
      <c r="L1" s="94"/>
      <c r="M1" s="94"/>
    </row>
    <row r="2" spans="1:25" ht="45.75" customHeight="1" x14ac:dyDescent="0.25">
      <c r="A2" s="28"/>
      <c r="B2" s="95" t="s">
        <v>22</v>
      </c>
      <c r="C2" s="95"/>
      <c r="D2" s="95"/>
      <c r="E2" s="95"/>
      <c r="F2" s="95"/>
      <c r="G2" s="95"/>
      <c r="H2" s="95"/>
      <c r="I2" s="95"/>
      <c r="J2" s="95"/>
      <c r="K2" s="95"/>
      <c r="L2" s="95"/>
      <c r="M2" s="28"/>
    </row>
    <row r="3" spans="1:25" ht="15" customHeight="1" x14ac:dyDescent="0.3">
      <c r="A3" s="28"/>
      <c r="B3" s="28"/>
      <c r="C3" s="28"/>
      <c r="D3" s="28"/>
      <c r="E3" s="28"/>
      <c r="F3" s="28"/>
      <c r="G3" s="28"/>
      <c r="H3" s="28"/>
      <c r="I3" s="28"/>
      <c r="J3" s="28"/>
      <c r="K3" s="28"/>
      <c r="L3" s="96"/>
      <c r="M3" s="97"/>
      <c r="N3" s="97"/>
      <c r="O3" s="97"/>
      <c r="P3" s="100"/>
      <c r="Q3" s="100"/>
      <c r="R3" s="100"/>
      <c r="S3" s="100"/>
      <c r="T3" s="100"/>
      <c r="U3" s="100"/>
      <c r="V3" s="100"/>
      <c r="W3" s="100"/>
    </row>
    <row r="4" spans="1:25" ht="15.6" x14ac:dyDescent="0.3">
      <c r="A4" s="28"/>
      <c r="B4" s="28"/>
      <c r="C4" s="28"/>
      <c r="D4" s="28"/>
      <c r="E4" s="28"/>
      <c r="F4" s="28"/>
      <c r="G4" s="28"/>
      <c r="H4" s="28"/>
      <c r="I4" s="28"/>
      <c r="J4" s="28"/>
      <c r="K4" s="28"/>
      <c r="L4" s="28"/>
      <c r="M4" s="28"/>
      <c r="N4" s="96"/>
      <c r="O4" s="97"/>
      <c r="P4" s="97"/>
      <c r="Q4" s="97"/>
      <c r="R4" s="100"/>
      <c r="S4" s="100"/>
      <c r="T4" s="100"/>
      <c r="U4" s="100"/>
      <c r="V4" s="100"/>
      <c r="W4" s="100"/>
      <c r="X4" s="100"/>
      <c r="Y4" s="100"/>
    </row>
    <row r="5" spans="1:25" ht="15.6" x14ac:dyDescent="0.3">
      <c r="A5" s="28"/>
      <c r="B5" s="28"/>
      <c r="C5" s="28"/>
      <c r="D5" s="28"/>
      <c r="E5" s="28"/>
      <c r="F5" s="28"/>
      <c r="G5" s="28"/>
      <c r="H5" s="28"/>
      <c r="I5" s="28"/>
      <c r="J5" s="28"/>
      <c r="K5" s="96"/>
      <c r="L5" s="97"/>
      <c r="M5" s="97"/>
      <c r="N5" s="97"/>
      <c r="O5" s="100"/>
      <c r="P5" s="100"/>
      <c r="Q5" s="100"/>
      <c r="R5" s="100"/>
      <c r="S5" s="100"/>
      <c r="T5" s="100"/>
      <c r="U5" s="100"/>
      <c r="V5" s="100"/>
    </row>
    <row r="6" spans="1:25" ht="15.6" x14ac:dyDescent="0.3">
      <c r="A6" s="28"/>
      <c r="B6" s="28"/>
      <c r="C6" s="28"/>
      <c r="D6" s="28"/>
      <c r="E6" s="28"/>
      <c r="F6" s="28"/>
      <c r="G6" s="28"/>
      <c r="H6" s="28"/>
      <c r="I6" s="28"/>
      <c r="J6" s="28"/>
      <c r="K6" s="28"/>
      <c r="L6" s="28"/>
      <c r="M6" s="96"/>
      <c r="N6" s="97"/>
      <c r="O6" s="97"/>
      <c r="P6" s="97"/>
      <c r="Q6" s="100"/>
      <c r="R6" s="100"/>
      <c r="S6" s="100"/>
      <c r="T6" s="100"/>
      <c r="U6" s="100"/>
      <c r="V6" s="100"/>
      <c r="W6" s="100"/>
      <c r="X6" s="100"/>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6" t="s">
        <v>85</v>
      </c>
      <c r="B14" s="97"/>
      <c r="C14" s="97"/>
      <c r="D14" s="97"/>
      <c r="E14" s="100"/>
      <c r="F14" s="100"/>
      <c r="G14" s="100"/>
      <c r="H14" s="100"/>
      <c r="I14" s="100"/>
      <c r="J14" s="100"/>
      <c r="K14" s="100"/>
      <c r="L14" s="100"/>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6"/>
      <c r="B18" s="97"/>
      <c r="C18" s="97"/>
      <c r="D18" s="97"/>
      <c r="E18" s="100"/>
      <c r="F18" s="100"/>
      <c r="G18" s="100"/>
      <c r="H18" s="100"/>
      <c r="I18" s="100"/>
      <c r="J18" s="100"/>
      <c r="K18" s="100"/>
      <c r="L18" s="100"/>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6" t="s">
        <v>73</v>
      </c>
      <c r="B35" s="97"/>
      <c r="C35" s="97"/>
      <c r="D35" s="97"/>
      <c r="E35" s="45"/>
      <c r="F35" s="27"/>
      <c r="G35" s="24" t="s">
        <v>42</v>
      </c>
      <c r="H35" s="27"/>
      <c r="I35" s="27"/>
      <c r="J35" s="98" t="s">
        <v>72</v>
      </c>
      <c r="K35" s="99"/>
      <c r="L35" s="99"/>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view="pageBreakPreview" topLeftCell="A13" zoomScale="90" zoomScaleNormal="100" zoomScaleSheetLayoutView="90" workbookViewId="0">
      <selection activeCell="E20" sqref="E20"/>
    </sheetView>
  </sheetViews>
  <sheetFormatPr defaultColWidth="9.140625" defaultRowHeight="15.75" x14ac:dyDescent="0.25"/>
  <cols>
    <col min="1" max="1" width="4.7109375" style="4" customWidth="1"/>
    <col min="2" max="2" width="6.28515625" style="4" customWidth="1"/>
    <col min="3" max="3" width="20.5703125" style="4" customWidth="1"/>
    <col min="4" max="4" width="22.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4.57031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s">
        <v>84</v>
      </c>
      <c r="F6" s="129"/>
      <c r="G6" s="129"/>
      <c r="H6" s="130"/>
    </row>
    <row r="7" spans="2:10" ht="16.5" thickBot="1" x14ac:dyDescent="0.3"/>
    <row r="8" spans="2:10" ht="16.5" thickBot="1" x14ac:dyDescent="0.3">
      <c r="B8" s="131" t="s">
        <v>46</v>
      </c>
      <c r="C8" s="132"/>
      <c r="D8" s="132"/>
      <c r="E8" s="132"/>
      <c r="F8" s="132"/>
      <c r="G8" s="132"/>
      <c r="H8" s="132"/>
      <c r="I8" s="122" t="s">
        <v>3</v>
      </c>
      <c r="J8" s="123"/>
    </row>
    <row r="9" spans="2:10" ht="47.25" x14ac:dyDescent="0.25">
      <c r="B9" s="32" t="s">
        <v>0</v>
      </c>
      <c r="C9" s="33" t="s">
        <v>44</v>
      </c>
      <c r="D9" s="33" t="s">
        <v>1</v>
      </c>
      <c r="E9" s="34" t="s">
        <v>54</v>
      </c>
      <c r="F9" s="34" t="s">
        <v>55</v>
      </c>
      <c r="G9" s="33" t="s">
        <v>2</v>
      </c>
      <c r="H9" s="43" t="s">
        <v>56</v>
      </c>
      <c r="I9" s="35" t="s">
        <v>47</v>
      </c>
      <c r="J9" s="36" t="s">
        <v>49</v>
      </c>
    </row>
    <row r="10" spans="2:10" ht="110.25" x14ac:dyDescent="0.25">
      <c r="B10" s="59">
        <v>1</v>
      </c>
      <c r="C10" s="62" t="s">
        <v>91</v>
      </c>
      <c r="D10" s="63">
        <v>45730</v>
      </c>
      <c r="E10" s="84">
        <v>5105700</v>
      </c>
      <c r="F10" s="65">
        <v>0</v>
      </c>
      <c r="G10" s="64"/>
      <c r="H10" s="88" t="s">
        <v>92</v>
      </c>
      <c r="I10" s="89" t="s">
        <v>93</v>
      </c>
      <c r="J10" s="87" t="s">
        <v>90</v>
      </c>
    </row>
    <row r="11" spans="2:10" ht="110.25" x14ac:dyDescent="0.25">
      <c r="B11" s="59">
        <v>2</v>
      </c>
      <c r="C11" s="62" t="s">
        <v>91</v>
      </c>
      <c r="D11" s="63">
        <v>45737</v>
      </c>
      <c r="E11" s="84">
        <f>E10*0.9</f>
        <v>4595130</v>
      </c>
      <c r="F11" s="65">
        <v>0.1</v>
      </c>
      <c r="G11" s="64"/>
      <c r="H11" s="88" t="s">
        <v>92</v>
      </c>
      <c r="I11" s="89" t="s">
        <v>94</v>
      </c>
      <c r="J11" s="87" t="s">
        <v>90</v>
      </c>
    </row>
    <row r="12" spans="2:10" ht="110.25" x14ac:dyDescent="0.25">
      <c r="B12" s="59">
        <v>3</v>
      </c>
      <c r="C12" s="62" t="s">
        <v>91</v>
      </c>
      <c r="D12" s="63">
        <v>45744</v>
      </c>
      <c r="E12" s="84">
        <f>E10*0.8</f>
        <v>4084560</v>
      </c>
      <c r="F12" s="65">
        <v>0.2</v>
      </c>
      <c r="G12" s="64"/>
      <c r="H12" s="88" t="s">
        <v>92</v>
      </c>
      <c r="I12" s="90" t="s">
        <v>95</v>
      </c>
      <c r="J12" s="87" t="s">
        <v>90</v>
      </c>
    </row>
    <row r="13" spans="2:10" ht="110.25" x14ac:dyDescent="0.25">
      <c r="B13" s="59">
        <v>4</v>
      </c>
      <c r="C13" s="62" t="s">
        <v>91</v>
      </c>
      <c r="D13" s="63">
        <v>45751</v>
      </c>
      <c r="E13" s="84">
        <f>E10*0.7</f>
        <v>3573990</v>
      </c>
      <c r="F13" s="65">
        <v>0.3</v>
      </c>
      <c r="G13" s="64"/>
      <c r="H13" s="88" t="s">
        <v>92</v>
      </c>
      <c r="I13" s="90" t="s">
        <v>96</v>
      </c>
      <c r="J13" s="87" t="s">
        <v>90</v>
      </c>
    </row>
    <row r="14" spans="2:10" ht="110.25" x14ac:dyDescent="0.25">
      <c r="B14" s="59">
        <v>5</v>
      </c>
      <c r="C14" s="62" t="s">
        <v>97</v>
      </c>
      <c r="D14" s="63">
        <v>45772</v>
      </c>
      <c r="E14" s="84">
        <f>E13*0.9</f>
        <v>3216591</v>
      </c>
      <c r="F14" s="65">
        <v>0.37</v>
      </c>
      <c r="G14" s="64"/>
      <c r="H14" s="88" t="s">
        <v>92</v>
      </c>
      <c r="I14" s="89" t="s">
        <v>98</v>
      </c>
      <c r="J14" s="87" t="s">
        <v>102</v>
      </c>
    </row>
    <row r="15" spans="2:10" ht="110.25" x14ac:dyDescent="0.25">
      <c r="B15" s="59">
        <v>6</v>
      </c>
      <c r="C15" s="62" t="s">
        <v>97</v>
      </c>
      <c r="D15" s="63">
        <v>45779</v>
      </c>
      <c r="E15" s="84">
        <f>E14*0.9</f>
        <v>2894931.9</v>
      </c>
      <c r="F15" s="65">
        <v>0.43</v>
      </c>
      <c r="G15" s="64"/>
      <c r="H15" s="88" t="s">
        <v>92</v>
      </c>
      <c r="I15" s="89" t="s">
        <v>99</v>
      </c>
      <c r="J15" s="87" t="s">
        <v>102</v>
      </c>
    </row>
    <row r="16" spans="2:10" ht="110.25" x14ac:dyDescent="0.25">
      <c r="B16" s="59">
        <v>7</v>
      </c>
      <c r="C16" s="62" t="s">
        <v>97</v>
      </c>
      <c r="D16" s="63">
        <v>45786</v>
      </c>
      <c r="E16" s="84">
        <f>E14*0.8</f>
        <v>2573272.8000000003</v>
      </c>
      <c r="F16" s="65">
        <v>0.5</v>
      </c>
      <c r="G16" s="64"/>
      <c r="H16" s="88" t="s">
        <v>92</v>
      </c>
      <c r="I16" s="89" t="s">
        <v>100</v>
      </c>
      <c r="J16" s="87" t="s">
        <v>102</v>
      </c>
    </row>
    <row r="17" spans="2:10" ht="110.25" x14ac:dyDescent="0.25">
      <c r="B17" s="59">
        <v>8</v>
      </c>
      <c r="C17" s="62" t="s">
        <v>97</v>
      </c>
      <c r="D17" s="63">
        <v>45793</v>
      </c>
      <c r="E17" s="84">
        <f>E14*0.7</f>
        <v>2251613.6999999997</v>
      </c>
      <c r="F17" s="65">
        <v>0.56000000000000005</v>
      </c>
      <c r="G17" s="64"/>
      <c r="H17" s="88" t="s">
        <v>92</v>
      </c>
      <c r="I17" s="89" t="s">
        <v>101</v>
      </c>
      <c r="J17" s="87" t="s">
        <v>102</v>
      </c>
    </row>
    <row r="18" spans="2:10" x14ac:dyDescent="0.25">
      <c r="B18" s="59">
        <v>9</v>
      </c>
      <c r="C18" s="62"/>
      <c r="D18" s="63"/>
      <c r="E18" s="84"/>
      <c r="F18" s="65"/>
      <c r="G18" s="64"/>
      <c r="H18" s="43"/>
      <c r="I18" s="77"/>
      <c r="J18" s="76"/>
    </row>
    <row r="19" spans="2:10" x14ac:dyDescent="0.25">
      <c r="B19" s="59">
        <v>10</v>
      </c>
      <c r="C19" s="62"/>
      <c r="D19" s="63"/>
      <c r="E19" s="84"/>
      <c r="F19" s="65"/>
      <c r="G19" s="64"/>
      <c r="H19" s="43"/>
      <c r="I19" s="77"/>
      <c r="J19" s="76"/>
    </row>
    <row r="20" spans="2:10" x14ac:dyDescent="0.25">
      <c r="B20" s="59">
        <v>11</v>
      </c>
      <c r="C20" s="62"/>
      <c r="D20" s="63"/>
      <c r="E20" s="84"/>
      <c r="F20" s="65"/>
      <c r="G20" s="64"/>
      <c r="H20" s="43"/>
      <c r="I20" s="77"/>
      <c r="J20" s="76"/>
    </row>
    <row r="21" spans="2:10" x14ac:dyDescent="0.25">
      <c r="B21" s="59">
        <v>12</v>
      </c>
      <c r="C21" s="62"/>
      <c r="D21" s="63"/>
      <c r="E21" s="84"/>
      <c r="F21" s="65"/>
      <c r="G21" s="64"/>
      <c r="H21" s="43"/>
      <c r="I21" s="78"/>
      <c r="J21" s="79"/>
    </row>
    <row r="22" spans="2:10" x14ac:dyDescent="0.25">
      <c r="B22" s="59">
        <v>13</v>
      </c>
      <c r="C22" s="62"/>
      <c r="D22" s="63"/>
      <c r="E22" s="84"/>
      <c r="F22" s="65"/>
      <c r="G22" s="64"/>
      <c r="H22" s="43"/>
      <c r="I22" s="78"/>
      <c r="J22" s="79"/>
    </row>
    <row r="23" spans="2:10" x14ac:dyDescent="0.25">
      <c r="B23" s="59">
        <v>14</v>
      </c>
      <c r="C23" s="62"/>
      <c r="D23" s="63"/>
      <c r="E23" s="84"/>
      <c r="F23" s="65"/>
      <c r="G23" s="64"/>
      <c r="H23" s="43"/>
      <c r="I23" s="78"/>
      <c r="J23" s="79"/>
    </row>
    <row r="24" spans="2:10" x14ac:dyDescent="0.25">
      <c r="B24" s="60">
        <v>15</v>
      </c>
      <c r="C24" s="66"/>
      <c r="D24" s="67"/>
      <c r="E24" s="85"/>
      <c r="F24" s="69"/>
      <c r="G24" s="68"/>
      <c r="H24" s="70"/>
      <c r="I24" s="80"/>
      <c r="J24" s="81"/>
    </row>
    <row r="25" spans="2:10" x14ac:dyDescent="0.25">
      <c r="B25" s="60">
        <v>16</v>
      </c>
      <c r="C25" s="66"/>
      <c r="D25" s="67"/>
      <c r="E25" s="85"/>
      <c r="F25" s="69"/>
      <c r="G25" s="68"/>
      <c r="H25" s="70"/>
      <c r="I25" s="80"/>
      <c r="J25" s="81"/>
    </row>
    <row r="26" spans="2:10" x14ac:dyDescent="0.25">
      <c r="B26" s="60">
        <v>17</v>
      </c>
      <c r="C26" s="66"/>
      <c r="D26" s="67"/>
      <c r="E26" s="85"/>
      <c r="F26" s="69"/>
      <c r="G26" s="68"/>
      <c r="H26" s="70"/>
      <c r="I26" s="80"/>
      <c r="J26" s="81"/>
    </row>
    <row r="27" spans="2:10" x14ac:dyDescent="0.25">
      <c r="B27" s="60">
        <v>18</v>
      </c>
      <c r="C27" s="66"/>
      <c r="D27" s="67"/>
      <c r="E27" s="85"/>
      <c r="F27" s="69"/>
      <c r="G27" s="68"/>
      <c r="H27" s="70"/>
      <c r="I27" s="80"/>
      <c r="J27" s="81"/>
    </row>
    <row r="28" spans="2:10" x14ac:dyDescent="0.25">
      <c r="B28" s="60">
        <v>19</v>
      </c>
      <c r="C28" s="66"/>
      <c r="D28" s="67"/>
      <c r="E28" s="85"/>
      <c r="F28" s="69"/>
      <c r="G28" s="68"/>
      <c r="H28" s="70"/>
      <c r="I28" s="80"/>
      <c r="J28" s="81"/>
    </row>
    <row r="29" spans="2:10" x14ac:dyDescent="0.25">
      <c r="B29" s="60">
        <v>20</v>
      </c>
      <c r="C29" s="66"/>
      <c r="D29" s="67"/>
      <c r="E29" s="85"/>
      <c r="F29" s="69"/>
      <c r="G29" s="68"/>
      <c r="H29" s="70"/>
      <c r="I29" s="80"/>
      <c r="J29" s="81"/>
    </row>
    <row r="30" spans="2:10" x14ac:dyDescent="0.25">
      <c r="B30" s="60">
        <v>21</v>
      </c>
      <c r="C30" s="66"/>
      <c r="D30" s="67"/>
      <c r="E30" s="85"/>
      <c r="F30" s="69"/>
      <c r="G30" s="68"/>
      <c r="H30" s="70"/>
      <c r="I30" s="80"/>
      <c r="J30" s="81"/>
    </row>
    <row r="31" spans="2:10" x14ac:dyDescent="0.25">
      <c r="B31" s="60">
        <v>22</v>
      </c>
      <c r="C31" s="66"/>
      <c r="D31" s="67"/>
      <c r="E31" s="85"/>
      <c r="F31" s="69"/>
      <c r="G31" s="68"/>
      <c r="H31" s="70"/>
      <c r="I31" s="80"/>
      <c r="J31" s="81"/>
    </row>
    <row r="32" spans="2:10" x14ac:dyDescent="0.25">
      <c r="B32" s="60">
        <v>23</v>
      </c>
      <c r="C32" s="66"/>
      <c r="D32" s="67"/>
      <c r="E32" s="85"/>
      <c r="F32" s="69"/>
      <c r="G32" s="68"/>
      <c r="H32" s="70"/>
      <c r="I32" s="80"/>
      <c r="J32" s="81"/>
    </row>
    <row r="33" spans="2:10" x14ac:dyDescent="0.25">
      <c r="B33" s="60">
        <v>24</v>
      </c>
      <c r="C33" s="66"/>
      <c r="D33" s="67"/>
      <c r="E33" s="85"/>
      <c r="F33" s="69"/>
      <c r="G33" s="68"/>
      <c r="H33" s="70"/>
      <c r="I33" s="80"/>
      <c r="J33" s="81"/>
    </row>
    <row r="34" spans="2:10" ht="16.5" thickBot="1" x14ac:dyDescent="0.3">
      <c r="B34" s="61">
        <v>25</v>
      </c>
      <c r="C34" s="71"/>
      <c r="D34" s="72"/>
      <c r="E34" s="86"/>
      <c r="F34" s="74"/>
      <c r="G34" s="73"/>
      <c r="H34" s="75"/>
      <c r="I34" s="82"/>
      <c r="J34" s="83"/>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22"/>
      <c r="D41" s="22"/>
      <c r="E41" s="22"/>
      <c r="F41" s="22"/>
      <c r="G41" s="22"/>
      <c r="H41" s="22"/>
    </row>
    <row r="42" spans="2:10" ht="75" customHeight="1" x14ac:dyDescent="0.25">
      <c r="C42" s="124" t="s">
        <v>74</v>
      </c>
      <c r="D42" s="124"/>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I10" r:id="rId2"/>
    <hyperlink ref="I11"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2025-05-21T10:28:00Z</dcterms:modified>
</cp:coreProperties>
</file>