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2-й місяць\4-лот Донецьк (останні торги 20.03)\"/>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17" i="9" l="1"/>
  <c r="E16" i="9"/>
  <c r="E15" i="9"/>
  <c r="E14" i="9"/>
  <c r="E13" i="9" l="1"/>
  <c r="E12" i="9"/>
  <c r="E11" i="9"/>
  <c r="B39" i="9" l="1"/>
</calcChain>
</file>

<file path=xl/sharedStrings.xml><?xml version="1.0" encoding="utf-8"?>
<sst xmlns="http://schemas.openxmlformats.org/spreadsheetml/2006/main" count="132" uniqueCount="99">
  <si>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</si>
  <si>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</si>
  <si>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</si>
  <si>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</si>
  <si>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</si>
  <si>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</si>
  <si>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</si>
  <si>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</si>
  <si>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</si>
  <si>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</si>
  <si>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</si>
  <si>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</si>
  <si>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</si>
  <si>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</si>
  <si>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</si>
  <si>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</si>
  <si>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</si>
  <si>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</si>
  <si>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</si>
  <si>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</si>
  <si>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</si>
  <si>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</si>
  <si>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</si>
  <si>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</si>
  <si>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</si>
  <si>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</si>
  <si>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</si>
  <si>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</si>
  <si>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</si>
  <si>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</si>
  <si>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</si>
  <si>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</si>
  <si>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</si>
  <si>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</si>
  <si>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</si>
  <si>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</si>
  <si>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</si>
  <si>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</si>
  <si>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</si>
  <si>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</si>
  <si>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</si>
  <si>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</si>
  <si>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</si>
  <si>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</si>
  <si>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</si>
  <si>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</si>
  <si>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</si>
  <si>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</si>
  <si>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</si>
  <si>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</si>
  <si>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</si>
  <si>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</si>
  <si>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</si>
  <si>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</si>
  <si>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</si>
  <si>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</si>
  <si>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</si>
  <si>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</si>
  <si>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</si>
  <si>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</si>
  <si>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</si>
  <si>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</si>
  <si>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</si>
  <si>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</si>
  <si>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</si>
  <si>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</si>
  <si>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</si>
  <si>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</si>
  <si>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</si>
  <si>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</si>
  <si>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</si>
  <si>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</si>
  <si>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</si>
  <si>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</si>
  <si>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</si>
  <si>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</si>
  <si>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</si>
  <si>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</si>
  <si>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</si>
  <si>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Адміністративна будівля, загальною площею 5 853,10 кв.м, за адресою: Донецька обл., м. Донецьк, вулиця Радянська, будинок 1. Реєстраційний номер об'єкту нерухомого майна: 1172714.  Інвентарний № 90476.</t>
  </si>
  <si>
    <t>Донецька обл., м. Донецьк, вулиця Радянська, будинок 1</t>
  </si>
  <si>
    <t>Тимчасово окупована Російською Федерацією територія України</t>
  </si>
  <si>
    <t xml:space="preserve">15 881 400,00  грн, без ПДВ </t>
  </si>
  <si>
    <t xml:space="preserve">Огляд не можливий </t>
  </si>
  <si>
    <t>* фото 2011 та 2015 років</t>
  </si>
  <si>
    <t>2.1. Фотофіксація (2011 року)</t>
  </si>
  <si>
    <t>G22N026844</t>
  </si>
  <si>
    <t>https://www.fg.gov.ua/passport/59599</t>
  </si>
  <si>
    <t>https://www.fg.gov.ua/passport/59706</t>
  </si>
  <si>
    <t>https://www.fg.gov.ua/passport/59793</t>
  </si>
  <si>
    <t>https://www.fg.gov.ua/passport/59885</t>
  </si>
  <si>
    <t>https://www.fg.gov.ua/lot/171940</t>
  </si>
  <si>
    <t>В складі лоту  з основними засобами. Не відбулися у зв’язку з відсутністю учасників.</t>
  </si>
  <si>
    <t>G22N027306</t>
  </si>
  <si>
    <t>https://www.fg.gov.ua/passport/60248</t>
  </si>
  <si>
    <t>https://www.fg.gov.ua/passport/60359</t>
  </si>
  <si>
    <t>https://www.fg.gov.ua/lot/172397</t>
  </si>
  <si>
    <t>https://www.fg.gov.ua/passport/60412</t>
  </si>
  <si>
    <t>https://www.fg.gov.ua/passport/60471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</si>
</sst>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5">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1" fillId="0" borderId="11"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0" xfId="0" applyFont="1" applyBorder="1" applyAlignment="1">
      <alignment horizontal="center" vertical="center"/>
    </xf>
    <xf numFmtId="0" fontId="11" fillId="0" borderId="12"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2" fillId="0" borderId="10" xfId="0" applyFont="1" applyBorder="1" applyAlignment="1">
      <alignment horizontal="center" vertical="center" wrapText="1"/>
    </xf>
    <xf numFmtId="0" fontId="2" fillId="0" borderId="11" xfId="0" applyFont="1" applyBorder="1" applyAlignment="1">
      <alignment horizontal="center" vertical="center" wrapText="1"/>
    </xf>
    <xf numFmtId="0" fontId="14" fillId="0" borderId="10" xfId="0" applyFont="1" applyBorder="1" applyAlignment="1">
      <alignment horizontal="center" vertical="center" wrapText="1"/>
    </xf>
    <xf numFmtId="0" fontId="14" fillId="0" borderId="11" xfId="0" applyFont="1" applyBorder="1" applyAlignment="1">
      <alignment horizontal="center" vertical="center" wrapText="1"/>
    </xf>
    <xf numFmtId="0" fontId="11" fillId="0" borderId="10"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0" fontId="7" fillId="0" borderId="0" xfId="0" applyFont="1" applyFill="1" applyAlignment="1"/>
    <xf numFmtId="0" fontId="18" fillId="0" borderId="0" xfId="0" applyFont="1"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9.png"/><Relationship Id="rId13" Type="http://schemas.openxmlformats.org/officeDocument/2006/relationships/image" Target="../media/image14.png"/><Relationship Id="rId3" Type="http://schemas.openxmlformats.org/officeDocument/2006/relationships/image" Target="../media/image4.tmp"/><Relationship Id="rId7" Type="http://schemas.openxmlformats.org/officeDocument/2006/relationships/image" Target="../media/image8.png"/><Relationship Id="rId12" Type="http://schemas.openxmlformats.org/officeDocument/2006/relationships/image" Target="../media/image13.png"/><Relationship Id="rId2" Type="http://schemas.openxmlformats.org/officeDocument/2006/relationships/image" Target="../media/image3.png"/><Relationship Id="rId16" Type="http://schemas.openxmlformats.org/officeDocument/2006/relationships/image" Target="../media/image17.png"/><Relationship Id="rId1" Type="http://schemas.openxmlformats.org/officeDocument/2006/relationships/image" Target="../media/image2.png"/><Relationship Id="rId6" Type="http://schemas.openxmlformats.org/officeDocument/2006/relationships/image" Target="../media/image7.png"/><Relationship Id="rId11" Type="http://schemas.openxmlformats.org/officeDocument/2006/relationships/image" Target="../media/image12.png"/><Relationship Id="rId5" Type="http://schemas.openxmlformats.org/officeDocument/2006/relationships/image" Target="../media/image6.png"/><Relationship Id="rId15" Type="http://schemas.openxmlformats.org/officeDocument/2006/relationships/image" Target="../media/image16.png"/><Relationship Id="rId10" Type="http://schemas.openxmlformats.org/officeDocument/2006/relationships/image" Target="../media/image11.png"/><Relationship Id="rId4" Type="http://schemas.openxmlformats.org/officeDocument/2006/relationships/image" Target="../media/image5.png"/><Relationship Id="rId9" Type="http://schemas.openxmlformats.org/officeDocument/2006/relationships/image" Target="../media/image10.png"/><Relationship Id="rId14" Type="http://schemas.openxmlformats.org/officeDocument/2006/relationships/image" Target="../media/image1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152400</xdr:colOff>
      <xdr:row>2</xdr:row>
      <xdr:rowOff>9525</xdr:rowOff>
    </xdr:from>
    <xdr:to>
      <xdr:col>3</xdr:col>
      <xdr:colOff>457200</xdr:colOff>
      <xdr:row>14</xdr:row>
      <xdr:rowOff>0</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9543" t="6989" r="19329" b="7596"/>
        <a:stretch/>
      </xdr:blipFill>
      <xdr:spPr>
        <a:xfrm>
          <a:off x="152400" y="790575"/>
          <a:ext cx="1962150" cy="2286000"/>
        </a:xfrm>
        <a:prstGeom prst="rect">
          <a:avLst/>
        </a:prstGeom>
      </xdr:spPr>
    </xdr:pic>
    <xdr:clientData/>
  </xdr:twoCellAnchor>
  <xdr:twoCellAnchor editAs="oneCell">
    <xdr:from>
      <xdr:col>3</xdr:col>
      <xdr:colOff>561975</xdr:colOff>
      <xdr:row>2</xdr:row>
      <xdr:rowOff>19050</xdr:rowOff>
    </xdr:from>
    <xdr:to>
      <xdr:col>7</xdr:col>
      <xdr:colOff>209551</xdr:colOff>
      <xdr:row>14</xdr:row>
      <xdr:rowOff>9525</xdr:rowOff>
    </xdr:to>
    <xdr:pic>
      <xdr:nvPicPr>
        <xdr:cNvPr id="3" name="Рисунок 2" descr="20150608_132927.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9202" t="8056" r="20124" b="8425"/>
        <a:stretch/>
      </xdr:blipFill>
      <xdr:spPr>
        <a:xfrm>
          <a:off x="2219325" y="800100"/>
          <a:ext cx="2085976" cy="2286000"/>
        </a:xfrm>
        <a:prstGeom prst="rect">
          <a:avLst/>
        </a:prstGeom>
      </xdr:spPr>
    </xdr:pic>
    <xdr:clientData/>
  </xdr:twoCellAnchor>
  <xdr:twoCellAnchor editAs="oneCell">
    <xdr:from>
      <xdr:col>7</xdr:col>
      <xdr:colOff>314325</xdr:colOff>
      <xdr:row>2</xdr:row>
      <xdr:rowOff>9524</xdr:rowOff>
    </xdr:from>
    <xdr:to>
      <xdr:col>12</xdr:col>
      <xdr:colOff>489385</xdr:colOff>
      <xdr:row>14</xdr:row>
      <xdr:rowOff>9524</xdr:rowOff>
    </xdr:to>
    <xdr:pic>
      <xdr:nvPicPr>
        <xdr:cNvPr id="4" name="Рисунок 3" descr="Фото 3.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6022" t="18837" r="6491" b="20508"/>
        <a:stretch/>
      </xdr:blipFill>
      <xdr:spPr>
        <a:xfrm>
          <a:off x="4410075" y="790574"/>
          <a:ext cx="3223060" cy="2295525"/>
        </a:xfrm>
        <a:prstGeom prst="rect">
          <a:avLst/>
        </a:prstGeom>
      </xdr:spPr>
    </xdr:pic>
    <xdr:clientData/>
  </xdr:twoCellAnchor>
  <xdr:twoCellAnchor editAs="oneCell">
    <xdr:from>
      <xdr:col>0</xdr:col>
      <xdr:colOff>161926</xdr:colOff>
      <xdr:row>15</xdr:row>
      <xdr:rowOff>1</xdr:rowOff>
    </xdr:from>
    <xdr:to>
      <xdr:col>3</xdr:col>
      <xdr:colOff>590550</xdr:colOff>
      <xdr:row>28</xdr:row>
      <xdr:rowOff>180975</xdr:rowOff>
    </xdr:to>
    <xdr:pic>
      <xdr:nvPicPr>
        <xdr:cNvPr id="6" name="Рисунок 5"/>
        <xdr:cNvPicPr>
          <a:picLocks noChangeAspect="1"/>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t="1676" r="3440" b="1861"/>
        <a:stretch/>
      </xdr:blipFill>
      <xdr:spPr>
        <a:xfrm>
          <a:off x="161926" y="3276601"/>
          <a:ext cx="2085974" cy="2657474"/>
        </a:xfrm>
        <a:prstGeom prst="rect">
          <a:avLst/>
        </a:prstGeom>
      </xdr:spPr>
    </xdr:pic>
    <xdr:clientData/>
  </xdr:twoCellAnchor>
  <xdr:twoCellAnchor editAs="oneCell">
    <xdr:from>
      <xdr:col>4</xdr:col>
      <xdr:colOff>66674</xdr:colOff>
      <xdr:row>15</xdr:row>
      <xdr:rowOff>9526</xdr:rowOff>
    </xdr:from>
    <xdr:to>
      <xdr:col>9</xdr:col>
      <xdr:colOff>28575</xdr:colOff>
      <xdr:row>26</xdr:row>
      <xdr:rowOff>171450</xdr:rowOff>
    </xdr:to>
    <xdr:pic>
      <xdr:nvPicPr>
        <xdr:cNvPr id="7" name="Рисунок 6"/>
        <xdr:cNvPicPr>
          <a:picLocks noChangeAspect="1"/>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t="3153" b="2252"/>
        <a:stretch/>
      </xdr:blipFill>
      <xdr:spPr>
        <a:xfrm>
          <a:off x="2333624" y="3286126"/>
          <a:ext cx="3009901" cy="2257424"/>
        </a:xfrm>
        <a:prstGeom prst="rect">
          <a:avLst/>
        </a:prstGeom>
      </xdr:spPr>
    </xdr:pic>
    <xdr:clientData/>
  </xdr:twoCellAnchor>
  <xdr:twoCellAnchor editAs="oneCell">
    <xdr:from>
      <xdr:col>9</xdr:col>
      <xdr:colOff>142874</xdr:colOff>
      <xdr:row>15</xdr:row>
      <xdr:rowOff>9526</xdr:rowOff>
    </xdr:from>
    <xdr:to>
      <xdr:col>12</xdr:col>
      <xdr:colOff>419100</xdr:colOff>
      <xdr:row>28</xdr:row>
      <xdr:rowOff>180975</xdr:rowOff>
    </xdr:to>
    <xdr:pic>
      <xdr:nvPicPr>
        <xdr:cNvPr id="8" name="Рисунок 7"/>
        <xdr:cNvPicPr>
          <a:picLocks noChangeAspect="1"/>
        </xdr:cNvPicPr>
      </xdr:nvPicPr>
      <xdr:blipFill rotWithShape="1">
        <a:blip xmlns:r="http://schemas.openxmlformats.org/officeDocument/2006/relationships" r:embed="rId6" cstate="screen">
          <a:extLst>
            <a:ext uri="{28A0092B-C50C-407E-A947-70E740481C1C}">
              <a14:useLocalDpi xmlns:a14="http://schemas.microsoft.com/office/drawing/2010/main"/>
            </a:ext>
          </a:extLst>
        </a:blip>
        <a:srcRect l="3819" t="2506" r="7399"/>
        <a:stretch/>
      </xdr:blipFill>
      <xdr:spPr>
        <a:xfrm>
          <a:off x="5457824" y="3286126"/>
          <a:ext cx="2105026" cy="2647949"/>
        </a:xfrm>
        <a:prstGeom prst="rect">
          <a:avLst/>
        </a:prstGeom>
      </xdr:spPr>
    </xdr:pic>
    <xdr:clientData/>
  </xdr:twoCellAnchor>
  <xdr:twoCellAnchor editAs="oneCell">
    <xdr:from>
      <xdr:col>13</xdr:col>
      <xdr:colOff>9525</xdr:colOff>
      <xdr:row>15</xdr:row>
      <xdr:rowOff>9524</xdr:rowOff>
    </xdr:from>
    <xdr:to>
      <xdr:col>16</xdr:col>
      <xdr:colOff>295274</xdr:colOff>
      <xdr:row>28</xdr:row>
      <xdr:rowOff>190499</xdr:rowOff>
    </xdr:to>
    <xdr:pic>
      <xdr:nvPicPr>
        <xdr:cNvPr id="9" name="Рисунок 8"/>
        <xdr:cNvPicPr>
          <a:picLocks noChangeAspect="1"/>
        </xdr:cNvPicPr>
      </xdr:nvPicPr>
      <xdr:blipFill rotWithShape="1">
        <a:blip xmlns:r="http://schemas.openxmlformats.org/officeDocument/2006/relationships" r:embed="rId7" cstate="screen">
          <a:extLst>
            <a:ext uri="{28A0092B-C50C-407E-A947-70E740481C1C}">
              <a14:useLocalDpi xmlns:a14="http://schemas.microsoft.com/office/drawing/2010/main"/>
            </a:ext>
          </a:extLst>
        </a:blip>
        <a:srcRect l="6947" t="4895" r="3579"/>
        <a:stretch/>
      </xdr:blipFill>
      <xdr:spPr>
        <a:xfrm>
          <a:off x="7762875" y="3286124"/>
          <a:ext cx="2114549" cy="2657475"/>
        </a:xfrm>
        <a:prstGeom prst="rect">
          <a:avLst/>
        </a:prstGeom>
      </xdr:spPr>
    </xdr:pic>
    <xdr:clientData/>
  </xdr:twoCellAnchor>
  <xdr:twoCellAnchor editAs="oneCell">
    <xdr:from>
      <xdr:col>16</xdr:col>
      <xdr:colOff>466726</xdr:colOff>
      <xdr:row>15</xdr:row>
      <xdr:rowOff>9526</xdr:rowOff>
    </xdr:from>
    <xdr:to>
      <xdr:col>20</xdr:col>
      <xdr:colOff>152400</xdr:colOff>
      <xdr:row>29</xdr:row>
      <xdr:rowOff>9525</xdr:rowOff>
    </xdr:to>
    <xdr:pic>
      <xdr:nvPicPr>
        <xdr:cNvPr id="10" name="Рисунок 9"/>
        <xdr:cNvPicPr>
          <a:picLocks noChangeAspect="1"/>
        </xdr:cNvPicPr>
      </xdr:nvPicPr>
      <xdr:blipFill rotWithShape="1">
        <a:blip xmlns:r="http://schemas.openxmlformats.org/officeDocument/2006/relationships" r:embed="rId8" cstate="screen">
          <a:extLst>
            <a:ext uri="{28A0092B-C50C-407E-A947-70E740481C1C}">
              <a14:useLocalDpi xmlns:a14="http://schemas.microsoft.com/office/drawing/2010/main"/>
            </a:ext>
          </a:extLst>
        </a:blip>
        <a:srcRect t="257"/>
        <a:stretch/>
      </xdr:blipFill>
      <xdr:spPr>
        <a:xfrm>
          <a:off x="10048876" y="3286126"/>
          <a:ext cx="2124074" cy="2666999"/>
        </a:xfrm>
        <a:prstGeom prst="rect">
          <a:avLst/>
        </a:prstGeom>
      </xdr:spPr>
    </xdr:pic>
    <xdr:clientData/>
  </xdr:twoCellAnchor>
  <xdr:twoCellAnchor editAs="oneCell">
    <xdr:from>
      <xdr:col>20</xdr:col>
      <xdr:colOff>314325</xdr:colOff>
      <xdr:row>15</xdr:row>
      <xdr:rowOff>9525</xdr:rowOff>
    </xdr:from>
    <xdr:to>
      <xdr:col>23</xdr:col>
      <xdr:colOff>600074</xdr:colOff>
      <xdr:row>29</xdr:row>
      <xdr:rowOff>12843</xdr:rowOff>
    </xdr:to>
    <xdr:pic>
      <xdr:nvPicPr>
        <xdr:cNvPr id="11" name="Рисунок 10"/>
        <xdr:cNvPicPr>
          <a:picLocks noChangeAspect="1"/>
        </xdr:cNvPicPr>
      </xdr:nvPicPr>
      <xdr:blipFill rotWithShape="1">
        <a:blip xmlns:r="http://schemas.openxmlformats.org/officeDocument/2006/relationships" r:embed="rId9" cstate="screen">
          <a:extLst>
            <a:ext uri="{28A0092B-C50C-407E-A947-70E740481C1C}">
              <a14:useLocalDpi xmlns:a14="http://schemas.microsoft.com/office/drawing/2010/main"/>
            </a:ext>
          </a:extLst>
        </a:blip>
        <a:srcRect t="1118" r="5955" b="938"/>
        <a:stretch/>
      </xdr:blipFill>
      <xdr:spPr>
        <a:xfrm>
          <a:off x="12334875" y="3286125"/>
          <a:ext cx="2114549" cy="2670318"/>
        </a:xfrm>
        <a:prstGeom prst="rect">
          <a:avLst/>
        </a:prstGeom>
      </xdr:spPr>
    </xdr:pic>
    <xdr:clientData/>
  </xdr:twoCellAnchor>
  <xdr:twoCellAnchor editAs="oneCell">
    <xdr:from>
      <xdr:col>0</xdr:col>
      <xdr:colOff>142875</xdr:colOff>
      <xdr:row>29</xdr:row>
      <xdr:rowOff>123826</xdr:rowOff>
    </xdr:from>
    <xdr:to>
      <xdr:col>3</xdr:col>
      <xdr:colOff>600074</xdr:colOff>
      <xdr:row>44</xdr:row>
      <xdr:rowOff>0</xdr:rowOff>
    </xdr:to>
    <xdr:pic>
      <xdr:nvPicPr>
        <xdr:cNvPr id="13" name="Рисунок 12"/>
        <xdr:cNvPicPr>
          <a:picLocks noChangeAspect="1"/>
        </xdr:cNvPicPr>
      </xdr:nvPicPr>
      <xdr:blipFill rotWithShape="1">
        <a:blip xmlns:r="http://schemas.openxmlformats.org/officeDocument/2006/relationships" r:embed="rId10" cstate="screen">
          <a:extLst>
            <a:ext uri="{28A0092B-C50C-407E-A947-70E740481C1C}">
              <a14:useLocalDpi xmlns:a14="http://schemas.microsoft.com/office/drawing/2010/main"/>
            </a:ext>
          </a:extLst>
        </a:blip>
        <a:srcRect l="678"/>
        <a:stretch/>
      </xdr:blipFill>
      <xdr:spPr>
        <a:xfrm>
          <a:off x="142875" y="6067426"/>
          <a:ext cx="2114549" cy="2733674"/>
        </a:xfrm>
        <a:prstGeom prst="rect">
          <a:avLst/>
        </a:prstGeom>
      </xdr:spPr>
    </xdr:pic>
    <xdr:clientData/>
  </xdr:twoCellAnchor>
  <xdr:twoCellAnchor editAs="oneCell">
    <xdr:from>
      <xdr:col>4</xdr:col>
      <xdr:colOff>123825</xdr:colOff>
      <xdr:row>29</xdr:row>
      <xdr:rowOff>123825</xdr:rowOff>
    </xdr:from>
    <xdr:to>
      <xdr:col>7</xdr:col>
      <xdr:colOff>409574</xdr:colOff>
      <xdr:row>44</xdr:row>
      <xdr:rowOff>28575</xdr:rowOff>
    </xdr:to>
    <xdr:pic>
      <xdr:nvPicPr>
        <xdr:cNvPr id="14" name="Рисунок 13"/>
        <xdr:cNvPicPr>
          <a:picLocks noChangeAspect="1"/>
        </xdr:cNvPicPr>
      </xdr:nvPicPr>
      <xdr:blipFill rotWithShape="1">
        <a:blip xmlns:r="http://schemas.openxmlformats.org/officeDocument/2006/relationships" r:embed="rId11" cstate="screen">
          <a:extLst>
            <a:ext uri="{28A0092B-C50C-407E-A947-70E740481C1C}">
              <a14:useLocalDpi xmlns:a14="http://schemas.microsoft.com/office/drawing/2010/main"/>
            </a:ext>
          </a:extLst>
        </a:blip>
        <a:srcRect l="5868" t="2870" r="2040" b="-1020"/>
        <a:stretch/>
      </xdr:blipFill>
      <xdr:spPr>
        <a:xfrm>
          <a:off x="2390775" y="6067425"/>
          <a:ext cx="2114549" cy="2762250"/>
        </a:xfrm>
        <a:prstGeom prst="rect">
          <a:avLst/>
        </a:prstGeom>
      </xdr:spPr>
    </xdr:pic>
    <xdr:clientData/>
  </xdr:twoCellAnchor>
  <xdr:twoCellAnchor editAs="oneCell">
    <xdr:from>
      <xdr:col>7</xdr:col>
      <xdr:colOff>552450</xdr:colOff>
      <xdr:row>29</xdr:row>
      <xdr:rowOff>142876</xdr:rowOff>
    </xdr:from>
    <xdr:to>
      <xdr:col>11</xdr:col>
      <xdr:colOff>219075</xdr:colOff>
      <xdr:row>44</xdr:row>
      <xdr:rowOff>5420</xdr:rowOff>
    </xdr:to>
    <xdr:pic>
      <xdr:nvPicPr>
        <xdr:cNvPr id="15" name="Рисунок 14"/>
        <xdr:cNvPicPr>
          <a:picLocks noChangeAspect="1"/>
        </xdr:cNvPicPr>
      </xdr:nvPicPr>
      <xdr:blipFill rotWithShape="1">
        <a:blip xmlns:r="http://schemas.openxmlformats.org/officeDocument/2006/relationships" r:embed="rId12" cstate="screen">
          <a:extLst>
            <a:ext uri="{28A0092B-C50C-407E-A947-70E740481C1C}">
              <a14:useLocalDpi xmlns:a14="http://schemas.microsoft.com/office/drawing/2010/main"/>
            </a:ext>
          </a:extLst>
        </a:blip>
        <a:srcRect l="3064" t="1880" r="6685"/>
        <a:stretch/>
      </xdr:blipFill>
      <xdr:spPr>
        <a:xfrm>
          <a:off x="4648200" y="6086476"/>
          <a:ext cx="2105025" cy="2720044"/>
        </a:xfrm>
        <a:prstGeom prst="rect">
          <a:avLst/>
        </a:prstGeom>
      </xdr:spPr>
    </xdr:pic>
    <xdr:clientData/>
  </xdr:twoCellAnchor>
  <xdr:twoCellAnchor editAs="oneCell">
    <xdr:from>
      <xdr:col>11</xdr:col>
      <xdr:colOff>381000</xdr:colOff>
      <xdr:row>29</xdr:row>
      <xdr:rowOff>161925</xdr:rowOff>
    </xdr:from>
    <xdr:to>
      <xdr:col>15</xdr:col>
      <xdr:colOff>57149</xdr:colOff>
      <xdr:row>44</xdr:row>
      <xdr:rowOff>7542</xdr:rowOff>
    </xdr:to>
    <xdr:pic>
      <xdr:nvPicPr>
        <xdr:cNvPr id="17" name="Рисунок 16"/>
        <xdr:cNvPicPr>
          <a:picLocks noChangeAspect="1"/>
        </xdr:cNvPicPr>
      </xdr:nvPicPr>
      <xdr:blipFill rotWithShape="1">
        <a:blip xmlns:r="http://schemas.openxmlformats.org/officeDocument/2006/relationships" r:embed="rId13" cstate="screen">
          <a:extLst>
            <a:ext uri="{28A0092B-C50C-407E-A947-70E740481C1C}">
              <a14:useLocalDpi xmlns:a14="http://schemas.microsoft.com/office/drawing/2010/main"/>
            </a:ext>
          </a:extLst>
        </a:blip>
        <a:srcRect l="2466" t="528" r="3872"/>
        <a:stretch/>
      </xdr:blipFill>
      <xdr:spPr>
        <a:xfrm>
          <a:off x="6915150" y="6105525"/>
          <a:ext cx="2114549" cy="2703117"/>
        </a:xfrm>
        <a:prstGeom prst="rect">
          <a:avLst/>
        </a:prstGeom>
      </xdr:spPr>
    </xdr:pic>
    <xdr:clientData/>
  </xdr:twoCellAnchor>
  <xdr:twoCellAnchor editAs="oneCell">
    <xdr:from>
      <xdr:col>15</xdr:col>
      <xdr:colOff>190499</xdr:colOff>
      <xdr:row>29</xdr:row>
      <xdr:rowOff>171450</xdr:rowOff>
    </xdr:from>
    <xdr:to>
      <xdr:col>18</xdr:col>
      <xdr:colOff>485775</xdr:colOff>
      <xdr:row>44</xdr:row>
      <xdr:rowOff>20532</xdr:rowOff>
    </xdr:to>
    <xdr:pic>
      <xdr:nvPicPr>
        <xdr:cNvPr id="19" name="Рисунок 18"/>
        <xdr:cNvPicPr>
          <a:picLocks noChangeAspect="1"/>
        </xdr:cNvPicPr>
      </xdr:nvPicPr>
      <xdr:blipFill>
        <a:blip xmlns:r="http://schemas.openxmlformats.org/officeDocument/2006/relationships" r:embed="rId14" cstate="screen">
          <a:extLst>
            <a:ext uri="{28A0092B-C50C-407E-A947-70E740481C1C}">
              <a14:useLocalDpi xmlns:a14="http://schemas.microsoft.com/office/drawing/2010/main"/>
            </a:ext>
          </a:extLst>
        </a:blip>
        <a:stretch>
          <a:fillRect/>
        </a:stretch>
      </xdr:blipFill>
      <xdr:spPr>
        <a:xfrm>
          <a:off x="9163049" y="6115050"/>
          <a:ext cx="2124076" cy="2706582"/>
        </a:xfrm>
        <a:prstGeom prst="rect">
          <a:avLst/>
        </a:prstGeom>
      </xdr:spPr>
    </xdr:pic>
    <xdr:clientData/>
  </xdr:twoCellAnchor>
  <xdr:twoCellAnchor editAs="oneCell">
    <xdr:from>
      <xdr:col>19</xdr:col>
      <xdr:colOff>19049</xdr:colOff>
      <xdr:row>30</xdr:row>
      <xdr:rowOff>9527</xdr:rowOff>
    </xdr:from>
    <xdr:to>
      <xdr:col>22</xdr:col>
      <xdr:colOff>333374</xdr:colOff>
      <xdr:row>44</xdr:row>
      <xdr:rowOff>10257</xdr:rowOff>
    </xdr:to>
    <xdr:pic>
      <xdr:nvPicPr>
        <xdr:cNvPr id="21" name="Рисунок 20"/>
        <xdr:cNvPicPr>
          <a:picLocks noChangeAspect="1"/>
        </xdr:cNvPicPr>
      </xdr:nvPicPr>
      <xdr:blipFill>
        <a:blip xmlns:r="http://schemas.openxmlformats.org/officeDocument/2006/relationships" r:embed="rId15" cstate="screen">
          <a:extLst>
            <a:ext uri="{28A0092B-C50C-407E-A947-70E740481C1C}">
              <a14:useLocalDpi xmlns:a14="http://schemas.microsoft.com/office/drawing/2010/main"/>
            </a:ext>
          </a:extLst>
        </a:blip>
        <a:stretch>
          <a:fillRect/>
        </a:stretch>
      </xdr:blipFill>
      <xdr:spPr>
        <a:xfrm>
          <a:off x="11429999" y="6143627"/>
          <a:ext cx="2143125" cy="2667730"/>
        </a:xfrm>
        <a:prstGeom prst="rect">
          <a:avLst/>
        </a:prstGeom>
      </xdr:spPr>
    </xdr:pic>
    <xdr:clientData/>
  </xdr:twoCellAnchor>
  <xdr:twoCellAnchor editAs="oneCell">
    <xdr:from>
      <xdr:col>22</xdr:col>
      <xdr:colOff>485776</xdr:colOff>
      <xdr:row>30</xdr:row>
      <xdr:rowOff>0</xdr:rowOff>
    </xdr:from>
    <xdr:to>
      <xdr:col>26</xdr:col>
      <xdr:colOff>190500</xdr:colOff>
      <xdr:row>44</xdr:row>
      <xdr:rowOff>12699</xdr:rowOff>
    </xdr:to>
    <xdr:pic>
      <xdr:nvPicPr>
        <xdr:cNvPr id="22" name="Рисунок 21"/>
        <xdr:cNvPicPr>
          <a:picLocks noChangeAspect="1"/>
        </xdr:cNvPicPr>
      </xdr:nvPicPr>
      <xdr:blipFill>
        <a:blip xmlns:r="http://schemas.openxmlformats.org/officeDocument/2006/relationships" r:embed="rId16" cstate="screen">
          <a:extLst>
            <a:ext uri="{28A0092B-C50C-407E-A947-70E740481C1C}">
              <a14:useLocalDpi xmlns:a14="http://schemas.microsoft.com/office/drawing/2010/main"/>
            </a:ext>
          </a:extLst>
        </a:blip>
        <a:stretch>
          <a:fillRect/>
        </a:stretch>
      </xdr:blipFill>
      <xdr:spPr>
        <a:xfrm>
          <a:off x="13725526" y="6134100"/>
          <a:ext cx="2143124" cy="2679699"/>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1940" TargetMode="External"/><Relationship Id="rId13" Type="http://schemas.openxmlformats.org/officeDocument/2006/relationships/hyperlink" Target="https://www.fg.gov.ua/lot/172397" TargetMode="External"/><Relationship Id="rId3" Type="http://schemas.openxmlformats.org/officeDocument/2006/relationships/hyperlink" Target="https://www.fg.gov.ua/passport/59793" TargetMode="External"/><Relationship Id="rId7" Type="http://schemas.openxmlformats.org/officeDocument/2006/relationships/hyperlink" Target="https://www.fg.gov.ua/lot/171940" TargetMode="External"/><Relationship Id="rId12" Type="http://schemas.openxmlformats.org/officeDocument/2006/relationships/hyperlink" Target="https://www.fg.gov.ua/lot/172397" TargetMode="External"/><Relationship Id="rId17" Type="http://schemas.openxmlformats.org/officeDocument/2006/relationships/printerSettings" Target="../printerSettings/printerSettings2.bin"/><Relationship Id="rId2" Type="http://schemas.openxmlformats.org/officeDocument/2006/relationships/hyperlink" Target="https://www.fg.gov.ua/passport/59706" TargetMode="External"/><Relationship Id="rId16" Type="http://schemas.openxmlformats.org/officeDocument/2006/relationships/hyperlink" Target="https://www.fg.gov.ua/passport/60471" TargetMode="External"/><Relationship Id="rId1" Type="http://schemas.openxmlformats.org/officeDocument/2006/relationships/hyperlink" Target="https://www.fg.gov.ua/passport/59599" TargetMode="External"/><Relationship Id="rId6" Type="http://schemas.openxmlformats.org/officeDocument/2006/relationships/hyperlink" Target="https://www.fg.gov.ua/lot/171940" TargetMode="External"/><Relationship Id="rId11" Type="http://schemas.openxmlformats.org/officeDocument/2006/relationships/hyperlink" Target="https://www.fg.gov.ua/lot/172397" TargetMode="External"/><Relationship Id="rId5" Type="http://schemas.openxmlformats.org/officeDocument/2006/relationships/hyperlink" Target="https://www.fg.gov.ua/lot/171940" TargetMode="External"/><Relationship Id="rId15" Type="http://schemas.openxmlformats.org/officeDocument/2006/relationships/hyperlink" Target="https://www.fg.gov.ua/passport/60412" TargetMode="External"/><Relationship Id="rId10" Type="http://schemas.openxmlformats.org/officeDocument/2006/relationships/hyperlink" Target="https://www.fg.gov.ua/passport/60359" TargetMode="External"/><Relationship Id="rId4" Type="http://schemas.openxmlformats.org/officeDocument/2006/relationships/hyperlink" Target="https://www.fg.gov.ua/passport/59885" TargetMode="External"/><Relationship Id="rId9" Type="http://schemas.openxmlformats.org/officeDocument/2006/relationships/hyperlink" Target="https://www.fg.gov.ua/passport/60248" TargetMode="External"/><Relationship Id="rId14" Type="http://schemas.openxmlformats.org/officeDocument/2006/relationships/hyperlink" Target="https://www.fg.gov.ua/lot/172397"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H18" sqref="H18"/>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2" t="s">
        <v>77</v>
      </c>
      <c r="C2" s="123"/>
      <c r="D2" s="5"/>
    </row>
    <row r="3" spans="1:16384" x14ac:dyDescent="0.25">
      <c r="A3" s="6"/>
      <c r="B3" s="19" t="s">
        <v>4</v>
      </c>
      <c r="C3" s="20" t="s">
        <v>63</v>
      </c>
      <c r="D3" s="5"/>
    </row>
    <row r="4" spans="1:16384" x14ac:dyDescent="0.25">
      <c r="A4" s="6"/>
      <c r="B4" s="124" t="s">
        <v>5</v>
      </c>
      <c r="C4" s="125"/>
      <c r="D4" s="5"/>
    </row>
    <row r="5" spans="1:16384" x14ac:dyDescent="0.25">
      <c r="A5" s="6"/>
      <c r="B5" s="17" t="s">
        <v>20</v>
      </c>
      <c r="C5" s="21" t="s">
        <v>25</v>
      </c>
      <c r="D5" s="5"/>
    </row>
    <row r="6" spans="1:16384" ht="83.25" customHeight="1" x14ac:dyDescent="0.25">
      <c r="A6" s="6"/>
      <c r="B6" s="8" t="s">
        <v>50</v>
      </c>
      <c r="C6" s="45" t="s">
        <v>79</v>
      </c>
    </row>
    <row r="7" spans="1:16384" ht="18.75" customHeight="1" x14ac:dyDescent="0.25">
      <c r="A7" s="6"/>
      <c r="B7" s="10" t="s">
        <v>6</v>
      </c>
      <c r="C7" s="9" t="s">
        <v>64</v>
      </c>
    </row>
    <row r="8" spans="1:16384" x14ac:dyDescent="0.25">
      <c r="A8" s="6"/>
      <c r="B8" s="10" t="s">
        <v>7</v>
      </c>
      <c r="C8" s="9" t="s">
        <v>29</v>
      </c>
    </row>
    <row r="9" spans="1:16384" x14ac:dyDescent="0.25">
      <c r="A9" s="6"/>
      <c r="B9" s="10" t="s">
        <v>8</v>
      </c>
      <c r="C9" s="45" t="s">
        <v>80</v>
      </c>
    </row>
    <row r="10" spans="1:16384" ht="14.25" customHeight="1" x14ac:dyDescent="0.25">
      <c r="A10" s="6"/>
      <c r="B10" s="10" t="s">
        <v>9</v>
      </c>
      <c r="C10" s="9">
        <v>5853.1</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81</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28" t="s">
        <v>13</v>
      </c>
      <c r="C19" s="129"/>
    </row>
    <row r="20" spans="1:4" ht="15" customHeight="1" x14ac:dyDescent="0.25">
      <c r="A20" s="6"/>
      <c r="B20" s="14" t="s">
        <v>85</v>
      </c>
      <c r="C20" s="130" t="s">
        <v>12</v>
      </c>
    </row>
    <row r="21" spans="1:4" x14ac:dyDescent="0.25">
      <c r="A21" s="6"/>
      <c r="B21" s="29" t="s">
        <v>48</v>
      </c>
      <c r="C21" s="130"/>
    </row>
    <row r="22" spans="1:4" ht="15" customHeight="1" thickBot="1" x14ac:dyDescent="0.3">
      <c r="A22" s="6"/>
      <c r="B22" s="15" t="s">
        <v>21</v>
      </c>
      <c r="C22" s="131"/>
    </row>
    <row r="23" spans="1:4" ht="16.5" thickBot="1" x14ac:dyDescent="0.3">
      <c r="A23" s="6"/>
    </row>
    <row r="24" spans="1:4" ht="41.25" customHeight="1" thickBot="1" x14ac:dyDescent="0.3">
      <c r="A24" s="6"/>
      <c r="B24" s="133" t="s">
        <v>83</v>
      </c>
      <c r="C24" s="134"/>
    </row>
    <row r="25" spans="1:4" ht="49.5" customHeight="1" x14ac:dyDescent="0.25">
      <c r="A25" s="6"/>
      <c r="B25" s="126" t="s">
        <v>19</v>
      </c>
      <c r="C25" s="126"/>
    </row>
    <row r="26" spans="1:4" ht="143.25" customHeight="1" x14ac:dyDescent="0.25">
      <c r="B26" s="126" t="s">
        <v>59</v>
      </c>
      <c r="C26" s="126"/>
    </row>
    <row r="27" spans="1:4" ht="101.25" customHeight="1" x14ac:dyDescent="0.25">
      <c r="B27" s="126" t="s">
        <v>22</v>
      </c>
      <c r="C27" s="126"/>
    </row>
    <row r="28" spans="1:4" ht="101.25" customHeight="1" x14ac:dyDescent="0.25">
      <c r="B28" s="132" t="s">
        <v>58</v>
      </c>
      <c r="C28" s="132"/>
    </row>
    <row r="29" spans="1:4" ht="59.25" customHeight="1" x14ac:dyDescent="0.25">
      <c r="B29" s="127" t="s">
        <v>57</v>
      </c>
      <c r="C29" s="127"/>
      <c r="D29" s="37"/>
    </row>
    <row r="30" spans="1:4" ht="59.25" customHeight="1" x14ac:dyDescent="0.25">
      <c r="B30" s="79" t="s">
        <v>62</v>
      </c>
      <c r="C30" s="79"/>
      <c r="D30" s="37"/>
    </row>
    <row r="31" spans="1:4" ht="36" customHeight="1" x14ac:dyDescent="0.25">
      <c r="B31" s="38"/>
      <c r="C31" s="38"/>
      <c r="D31" s="37"/>
    </row>
    <row r="33" spans="2:4" x14ac:dyDescent="0.25">
      <c r="B33" s="40" t="s">
        <v>68</v>
      </c>
      <c r="C33" s="41"/>
      <c r="D33" s="24"/>
    </row>
    <row r="34" spans="2:4" x14ac:dyDescent="0.25">
      <c r="B34" s="40" t="s">
        <v>69</v>
      </c>
      <c r="C34" s="26"/>
      <c r="D34" s="24"/>
    </row>
    <row r="35" spans="2:4" x14ac:dyDescent="0.25">
      <c r="B35" s="40" t="s">
        <v>70</v>
      </c>
      <c r="C35" s="26"/>
    </row>
    <row r="36" spans="2:4" x14ac:dyDescent="0.25">
      <c r="B36" s="40" t="s">
        <v>71</v>
      </c>
      <c r="C36" s="42"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60"/>
  <sheetViews>
    <sheetView zoomScale="85" zoomScaleNormal="85" workbookViewId="0">
      <selection activeCell="P6" sqref="P6"/>
    </sheetView>
  </sheetViews>
  <sheetFormatPr defaultRowHeight="15" x14ac:dyDescent="0.25"/>
  <cols>
    <col min="1" max="1" width="6.5703125" style="23" customWidth="1"/>
    <col min="2" max="16384" width="9.140625" style="23"/>
  </cols>
  <sheetData>
    <row r="1" spans="1:25" ht="15.75" x14ac:dyDescent="0.25">
      <c r="A1" s="83" t="s">
        <v>78</v>
      </c>
      <c r="B1" s="84"/>
      <c r="C1" s="84"/>
      <c r="D1" s="84"/>
      <c r="E1" s="84"/>
      <c r="F1" s="84"/>
      <c r="G1" s="84"/>
      <c r="H1" s="84"/>
      <c r="I1" s="84"/>
      <c r="J1" s="84"/>
      <c r="K1" s="84"/>
      <c r="L1" s="84"/>
      <c r="M1" s="84"/>
    </row>
    <row r="2" spans="1:25" ht="45.75" customHeight="1" x14ac:dyDescent="0.25">
      <c r="A2" s="28"/>
      <c r="B2" s="85" t="s">
        <v>22</v>
      </c>
      <c r="C2" s="85"/>
      <c r="D2" s="85"/>
      <c r="E2" s="85"/>
      <c r="F2" s="85"/>
      <c r="G2" s="85"/>
      <c r="H2" s="85"/>
      <c r="I2" s="85"/>
      <c r="J2" s="85"/>
      <c r="K2" s="85"/>
      <c r="L2" s="85"/>
      <c r="M2" s="28"/>
    </row>
    <row r="3" spans="1:25" x14ac:dyDescent="0.25">
      <c r="A3" s="28"/>
      <c r="B3" s="28"/>
      <c r="C3" s="28"/>
      <c r="D3" s="28"/>
      <c r="E3" s="28"/>
      <c r="F3" s="28"/>
      <c r="G3" s="28"/>
      <c r="H3" s="28"/>
      <c r="I3" s="28"/>
      <c r="J3" s="28"/>
      <c r="K3" s="28"/>
      <c r="L3" s="28"/>
      <c r="M3" s="28"/>
      <c r="N3" s="80" t="s">
        <v>84</v>
      </c>
      <c r="O3" s="81"/>
      <c r="P3" s="81"/>
      <c r="Q3" s="81"/>
      <c r="R3" s="82"/>
      <c r="S3" s="82"/>
      <c r="T3" s="82"/>
      <c r="U3" s="82"/>
      <c r="V3" s="82"/>
      <c r="W3" s="82"/>
      <c r="X3" s="82"/>
      <c r="Y3" s="82"/>
    </row>
    <row r="4" spans="1:25" x14ac:dyDescent="0.25">
      <c r="A4" s="28"/>
      <c r="B4" s="28"/>
      <c r="C4" s="28"/>
      <c r="D4" s="28"/>
      <c r="E4" s="28"/>
      <c r="F4" s="28"/>
      <c r="G4" s="28"/>
      <c r="H4" s="28"/>
      <c r="I4" s="28"/>
      <c r="J4" s="28"/>
      <c r="K4" s="28"/>
      <c r="L4" s="28"/>
      <c r="M4" s="28"/>
    </row>
    <row r="5" spans="1:25" x14ac:dyDescent="0.25">
      <c r="A5" s="28"/>
      <c r="B5" s="28"/>
      <c r="C5" s="28"/>
      <c r="D5" s="28"/>
      <c r="E5" s="28"/>
      <c r="F5" s="28"/>
      <c r="G5" s="28"/>
      <c r="H5" s="28"/>
      <c r="I5" s="28"/>
      <c r="J5" s="28"/>
      <c r="K5" s="28"/>
      <c r="L5" s="28"/>
      <c r="M5" s="28"/>
    </row>
    <row r="6" spans="1:25" x14ac:dyDescent="0.25">
      <c r="A6" s="28"/>
      <c r="B6" s="28"/>
      <c r="C6" s="28"/>
      <c r="D6" s="28"/>
      <c r="E6" s="28"/>
      <c r="F6" s="28"/>
      <c r="G6" s="28"/>
      <c r="H6" s="28"/>
      <c r="I6" s="28"/>
      <c r="J6" s="28"/>
      <c r="K6" s="28"/>
      <c r="L6" s="28"/>
      <c r="M6" s="28"/>
    </row>
    <row r="7" spans="1:25" x14ac:dyDescent="0.25">
      <c r="A7" s="28"/>
      <c r="B7" s="28"/>
      <c r="C7" s="28"/>
      <c r="D7" s="28"/>
      <c r="E7" s="28"/>
      <c r="F7" s="28"/>
      <c r="G7" s="28"/>
      <c r="H7" s="28"/>
      <c r="I7" s="28"/>
      <c r="J7" s="28"/>
      <c r="K7" s="28"/>
      <c r="L7" s="28"/>
      <c r="M7" s="28"/>
    </row>
    <row r="8" spans="1:25" x14ac:dyDescent="0.25">
      <c r="A8" s="28"/>
      <c r="B8" s="28"/>
      <c r="C8" s="28"/>
      <c r="D8" s="28"/>
      <c r="E8" s="28"/>
      <c r="F8" s="28"/>
      <c r="G8" s="28"/>
      <c r="H8" s="28"/>
      <c r="I8" s="28"/>
      <c r="J8" s="28"/>
      <c r="K8" s="28"/>
      <c r="L8" s="28"/>
      <c r="M8" s="28"/>
    </row>
    <row r="9" spans="1:25" x14ac:dyDescent="0.25">
      <c r="A9" s="28"/>
      <c r="B9" s="28"/>
      <c r="C9" s="28"/>
      <c r="D9" s="28"/>
      <c r="E9" s="28"/>
      <c r="F9" s="28"/>
      <c r="G9" s="28"/>
      <c r="H9" s="28"/>
      <c r="I9" s="28"/>
      <c r="J9" s="28"/>
      <c r="K9" s="28"/>
      <c r="L9" s="28"/>
      <c r="M9" s="28"/>
    </row>
    <row r="10" spans="1:25" x14ac:dyDescent="0.25">
      <c r="A10" s="28"/>
      <c r="B10" s="31"/>
      <c r="C10" s="31"/>
      <c r="D10" s="31"/>
      <c r="E10" s="31"/>
      <c r="F10" s="31"/>
      <c r="G10" s="31"/>
      <c r="H10" s="31"/>
      <c r="I10" s="31"/>
      <c r="J10" s="31"/>
      <c r="K10" s="31"/>
      <c r="L10" s="31"/>
      <c r="M10" s="28"/>
    </row>
    <row r="11" spans="1:25" x14ac:dyDescent="0.25">
      <c r="A11" s="28"/>
      <c r="B11" s="31"/>
      <c r="C11" s="31"/>
      <c r="D11" s="31"/>
      <c r="E11" s="31"/>
      <c r="F11" s="31"/>
      <c r="G11" s="31"/>
      <c r="H11" s="31"/>
      <c r="I11" s="31"/>
      <c r="J11" s="31"/>
      <c r="K11" s="31"/>
      <c r="L11" s="31"/>
      <c r="M11" s="28"/>
    </row>
    <row r="12" spans="1:25" x14ac:dyDescent="0.25">
      <c r="A12" s="28"/>
      <c r="B12" s="31"/>
      <c r="C12" s="31"/>
      <c r="D12" s="31"/>
      <c r="E12" s="31"/>
      <c r="F12" s="31"/>
      <c r="G12" s="31"/>
      <c r="H12" s="31"/>
      <c r="I12" s="31"/>
      <c r="J12" s="31"/>
      <c r="K12" s="31"/>
      <c r="L12" s="31"/>
      <c r="M12" s="28"/>
    </row>
    <row r="13" spans="1:25" x14ac:dyDescent="0.25">
      <c r="B13" s="27"/>
      <c r="C13" s="27"/>
      <c r="D13" s="27"/>
      <c r="E13" s="27"/>
      <c r="F13" s="27"/>
      <c r="G13" s="27"/>
      <c r="H13" s="27"/>
      <c r="I13" s="27"/>
      <c r="J13" s="27"/>
      <c r="K13" s="27"/>
      <c r="L13" s="27"/>
    </row>
    <row r="14" spans="1:25" ht="15.75" customHeight="1" x14ac:dyDescent="0.25">
      <c r="A14" s="80"/>
      <c r="B14" s="81"/>
      <c r="C14" s="81"/>
      <c r="D14" s="81"/>
      <c r="E14" s="82"/>
      <c r="F14" s="82"/>
      <c r="G14" s="82"/>
      <c r="H14" s="82"/>
      <c r="I14" s="82"/>
      <c r="J14" s="82"/>
      <c r="K14" s="82"/>
      <c r="L14" s="82"/>
    </row>
    <row r="15" spans="1:25" ht="15.75" customHeight="1" x14ac:dyDescent="0.25">
      <c r="A15" s="40"/>
      <c r="B15" s="40"/>
      <c r="C15" s="40"/>
      <c r="D15" s="40"/>
      <c r="E15" s="40"/>
      <c r="F15" s="27"/>
      <c r="G15" s="24"/>
      <c r="H15" s="27"/>
      <c r="I15" s="27"/>
      <c r="J15" s="27"/>
      <c r="K15" s="24"/>
      <c r="L15" s="27"/>
    </row>
    <row r="16" spans="1:25" x14ac:dyDescent="0.25">
      <c r="B16" s="25"/>
      <c r="C16" s="27"/>
      <c r="D16" s="27"/>
      <c r="E16" s="27"/>
      <c r="F16" s="27"/>
      <c r="G16" s="27"/>
      <c r="H16" s="27"/>
      <c r="I16" s="27"/>
      <c r="J16" s="27"/>
      <c r="K16" s="27"/>
      <c r="L16" s="27"/>
    </row>
    <row r="17" spans="2:12" x14ac:dyDescent="0.25">
      <c r="B17" s="25"/>
      <c r="C17" s="27"/>
      <c r="D17" s="27"/>
      <c r="E17" s="27"/>
      <c r="F17" s="27"/>
      <c r="G17" s="27"/>
      <c r="H17" s="27"/>
      <c r="I17" s="27"/>
      <c r="J17" s="27"/>
      <c r="K17" s="27"/>
      <c r="L17" s="27"/>
    </row>
    <row r="18" spans="2:12" x14ac:dyDescent="0.25">
      <c r="B18" s="25"/>
      <c r="C18" s="27"/>
      <c r="D18" s="27"/>
      <c r="E18" s="27"/>
      <c r="F18" s="27"/>
      <c r="G18" s="27"/>
      <c r="H18" s="27"/>
      <c r="I18" s="27"/>
      <c r="J18" s="27"/>
      <c r="K18" s="27"/>
      <c r="L18" s="27"/>
    </row>
    <row r="19" spans="2:12" x14ac:dyDescent="0.25">
      <c r="B19" s="25"/>
      <c r="C19" s="27"/>
      <c r="D19" s="27"/>
      <c r="E19" s="27"/>
      <c r="F19" s="27"/>
      <c r="G19" s="27"/>
      <c r="H19" s="27"/>
      <c r="I19" s="27"/>
      <c r="J19" s="27"/>
      <c r="K19" s="27"/>
      <c r="L19" s="27"/>
    </row>
    <row r="20" spans="2:12" x14ac:dyDescent="0.25">
      <c r="B20" s="25"/>
      <c r="C20" s="27"/>
      <c r="D20" s="27"/>
      <c r="E20" s="27"/>
      <c r="F20" s="27"/>
      <c r="G20" s="27"/>
      <c r="H20" s="27"/>
      <c r="I20" s="27"/>
      <c r="J20" s="27"/>
      <c r="K20" s="27"/>
      <c r="L20" s="27"/>
    </row>
    <row r="21" spans="2:12" x14ac:dyDescent="0.25">
      <c r="B21" s="25"/>
      <c r="C21" s="27"/>
      <c r="D21" s="27"/>
      <c r="E21" s="27"/>
      <c r="F21" s="27"/>
      <c r="G21" s="27"/>
      <c r="H21" s="27"/>
      <c r="I21" s="27"/>
      <c r="J21" s="27"/>
      <c r="K21" s="27"/>
      <c r="L21" s="27"/>
    </row>
    <row r="22" spans="2:12" x14ac:dyDescent="0.25">
      <c r="B22" s="25"/>
      <c r="C22" s="27"/>
      <c r="D22" s="27"/>
      <c r="E22" s="27"/>
      <c r="F22" s="27"/>
      <c r="G22" s="27"/>
      <c r="H22" s="27"/>
      <c r="I22" s="27"/>
      <c r="J22" s="27"/>
      <c r="K22" s="27"/>
      <c r="L22" s="27"/>
    </row>
    <row r="23" spans="2:12" x14ac:dyDescent="0.25">
      <c r="B23" s="25"/>
      <c r="C23" s="27"/>
      <c r="D23" s="27"/>
      <c r="E23" s="27"/>
      <c r="F23" s="27"/>
      <c r="G23" s="27"/>
      <c r="H23" s="27"/>
      <c r="I23" s="27"/>
      <c r="J23" s="27"/>
      <c r="K23" s="27"/>
      <c r="L23" s="27"/>
    </row>
    <row r="24" spans="2:12" x14ac:dyDescent="0.25">
      <c r="B24" s="25"/>
      <c r="C24" s="27"/>
      <c r="D24" s="27"/>
      <c r="E24" s="27"/>
      <c r="F24" s="27"/>
      <c r="G24" s="27"/>
      <c r="H24" s="27"/>
      <c r="I24" s="27"/>
      <c r="J24" s="27"/>
      <c r="K24" s="27"/>
      <c r="L24" s="27"/>
    </row>
    <row r="25" spans="2:12" x14ac:dyDescent="0.25">
      <c r="B25" s="25"/>
      <c r="C25" s="27"/>
      <c r="D25" s="27"/>
      <c r="E25" s="27"/>
      <c r="F25" s="27"/>
      <c r="G25" s="27"/>
      <c r="H25" s="27"/>
      <c r="I25" s="27"/>
      <c r="J25" s="27"/>
      <c r="K25" s="27"/>
      <c r="L25" s="27"/>
    </row>
    <row r="26" spans="2:12" x14ac:dyDescent="0.25">
      <c r="B26" s="25"/>
      <c r="C26" s="27"/>
      <c r="D26" s="27"/>
      <c r="E26" s="27"/>
      <c r="F26" s="27"/>
      <c r="G26" s="27"/>
      <c r="H26" s="27"/>
      <c r="I26" s="27"/>
      <c r="J26" s="27"/>
      <c r="K26" s="27"/>
      <c r="L26" s="27"/>
    </row>
    <row r="27" spans="2:12" x14ac:dyDescent="0.25">
      <c r="B27" s="25"/>
      <c r="C27" s="27"/>
      <c r="D27" s="27"/>
      <c r="E27" s="27"/>
      <c r="F27" s="27"/>
      <c r="G27" s="27"/>
      <c r="H27" s="27"/>
      <c r="I27" s="27"/>
      <c r="J27" s="27"/>
      <c r="K27" s="27"/>
      <c r="L27" s="27"/>
    </row>
    <row r="28" spans="2:12" x14ac:dyDescent="0.25">
      <c r="B28" s="25"/>
      <c r="C28" s="27"/>
      <c r="D28" s="27"/>
      <c r="E28" s="27"/>
      <c r="F28" s="27"/>
      <c r="G28" s="27"/>
      <c r="H28" s="27"/>
      <c r="I28" s="27"/>
      <c r="J28" s="27"/>
      <c r="K28" s="27"/>
      <c r="L28" s="27"/>
    </row>
    <row r="29" spans="2:12" x14ac:dyDescent="0.25">
      <c r="B29" s="25"/>
      <c r="C29" s="27"/>
      <c r="D29" s="27"/>
      <c r="E29" s="27"/>
      <c r="F29" s="27"/>
      <c r="G29" s="27"/>
      <c r="H29" s="27"/>
      <c r="I29" s="27"/>
      <c r="J29" s="27"/>
      <c r="K29" s="27"/>
      <c r="L29" s="27"/>
    </row>
    <row r="30" spans="2:12" x14ac:dyDescent="0.25">
      <c r="B30" s="25"/>
      <c r="C30" s="27"/>
      <c r="D30" s="27"/>
      <c r="E30" s="27"/>
      <c r="F30" s="27"/>
      <c r="G30" s="27"/>
      <c r="H30" s="27"/>
      <c r="I30" s="27"/>
      <c r="J30" s="27"/>
      <c r="K30" s="27"/>
      <c r="L30" s="27"/>
    </row>
    <row r="31" spans="2:12" x14ac:dyDescent="0.25">
      <c r="B31" s="25"/>
      <c r="C31" s="27"/>
      <c r="D31" s="27"/>
      <c r="E31" s="27"/>
      <c r="F31" s="27"/>
      <c r="G31" s="27"/>
      <c r="H31" s="27"/>
      <c r="I31" s="27"/>
      <c r="J31" s="27"/>
      <c r="K31" s="27"/>
      <c r="L31" s="27"/>
    </row>
    <row r="32" spans="2:12" x14ac:dyDescent="0.25">
      <c r="B32" s="25"/>
      <c r="C32" s="27"/>
      <c r="D32" s="27"/>
      <c r="E32" s="27"/>
      <c r="F32" s="27"/>
      <c r="G32" s="27"/>
      <c r="H32" s="27"/>
      <c r="I32" s="27"/>
      <c r="J32" s="27"/>
      <c r="K32" s="27"/>
      <c r="L32" s="27"/>
    </row>
    <row r="33" spans="2:12" x14ac:dyDescent="0.25">
      <c r="B33" s="25"/>
      <c r="C33" s="27"/>
      <c r="D33" s="27"/>
      <c r="E33" s="27"/>
      <c r="F33" s="27"/>
      <c r="G33" s="27"/>
      <c r="H33" s="27"/>
      <c r="I33" s="27"/>
      <c r="J33" s="27"/>
      <c r="K33" s="27"/>
      <c r="L33" s="27"/>
    </row>
    <row r="34" spans="2:12" x14ac:dyDescent="0.25">
      <c r="B34" s="25"/>
      <c r="C34" s="27"/>
      <c r="D34" s="27"/>
      <c r="E34" s="27"/>
      <c r="F34" s="27"/>
      <c r="G34" s="27"/>
      <c r="H34" s="27"/>
      <c r="I34" s="27"/>
      <c r="J34" s="27"/>
      <c r="K34" s="27"/>
      <c r="L34" s="27"/>
    </row>
    <row r="35" spans="2:12" x14ac:dyDescent="0.25">
      <c r="B35" s="25"/>
      <c r="C35" s="27"/>
      <c r="D35" s="27"/>
      <c r="E35" s="27"/>
      <c r="F35" s="27"/>
      <c r="G35" s="27"/>
      <c r="H35" s="27"/>
      <c r="I35" s="27"/>
      <c r="J35" s="27"/>
      <c r="K35" s="27"/>
      <c r="L35" s="27"/>
    </row>
    <row r="36" spans="2:12" x14ac:dyDescent="0.25">
      <c r="B36" s="25"/>
      <c r="C36" s="27"/>
      <c r="D36" s="27"/>
      <c r="E36" s="27"/>
      <c r="F36" s="27"/>
      <c r="G36" s="27"/>
      <c r="H36" s="27"/>
      <c r="I36" s="27"/>
      <c r="J36" s="27"/>
      <c r="K36" s="27"/>
      <c r="L36" s="27"/>
    </row>
    <row r="37" spans="2:12" x14ac:dyDescent="0.25">
      <c r="B37" s="25"/>
      <c r="C37" s="27"/>
      <c r="D37" s="27"/>
      <c r="E37" s="27"/>
      <c r="F37" s="27"/>
      <c r="G37" s="27"/>
      <c r="H37" s="27"/>
      <c r="I37" s="27"/>
      <c r="J37" s="27"/>
      <c r="K37" s="27"/>
      <c r="L37" s="27"/>
    </row>
    <row r="38" spans="2:12" x14ac:dyDescent="0.25">
      <c r="B38" s="25"/>
      <c r="C38" s="27"/>
      <c r="D38" s="27"/>
      <c r="E38" s="27"/>
      <c r="F38" s="27"/>
      <c r="G38" s="27"/>
      <c r="H38" s="27"/>
      <c r="I38" s="27"/>
      <c r="J38" s="27"/>
      <c r="K38" s="27"/>
      <c r="L38" s="27"/>
    </row>
    <row r="39" spans="2:12" x14ac:dyDescent="0.25">
      <c r="B39" s="25"/>
      <c r="C39" s="27"/>
      <c r="D39" s="27"/>
      <c r="E39" s="27"/>
      <c r="F39" s="27"/>
      <c r="G39" s="27"/>
      <c r="H39" s="27"/>
      <c r="I39" s="27"/>
      <c r="J39" s="27"/>
      <c r="K39" s="27"/>
      <c r="L39" s="27"/>
    </row>
    <row r="40" spans="2:12" x14ac:dyDescent="0.25">
      <c r="B40" s="25"/>
      <c r="C40" s="27"/>
      <c r="D40" s="27"/>
      <c r="E40" s="27"/>
      <c r="F40" s="27"/>
      <c r="G40" s="27"/>
      <c r="H40" s="27"/>
      <c r="I40" s="27"/>
      <c r="J40" s="27"/>
      <c r="K40" s="27"/>
      <c r="L40" s="27"/>
    </row>
    <row r="41" spans="2:12" x14ac:dyDescent="0.25">
      <c r="B41" s="25"/>
      <c r="C41" s="27"/>
      <c r="D41" s="27"/>
      <c r="E41" s="27"/>
      <c r="F41" s="27"/>
      <c r="G41" s="27"/>
      <c r="H41" s="27"/>
      <c r="I41" s="27"/>
      <c r="J41" s="27"/>
      <c r="K41" s="27"/>
      <c r="L41" s="27"/>
    </row>
    <row r="42" spans="2:12" x14ac:dyDescent="0.25">
      <c r="B42" s="25"/>
      <c r="C42" s="27"/>
      <c r="D42" s="27"/>
      <c r="E42" s="27"/>
      <c r="F42" s="27"/>
      <c r="G42" s="27"/>
      <c r="H42" s="27"/>
      <c r="I42" s="27"/>
      <c r="J42" s="27"/>
      <c r="K42" s="27"/>
      <c r="L42" s="27"/>
    </row>
    <row r="43" spans="2:12" x14ac:dyDescent="0.25">
      <c r="B43" s="25"/>
      <c r="C43" s="27"/>
      <c r="D43" s="27"/>
      <c r="E43" s="27"/>
      <c r="F43" s="27"/>
      <c r="G43" s="27"/>
      <c r="H43" s="27"/>
      <c r="I43" s="27"/>
      <c r="J43" s="27"/>
      <c r="K43" s="27"/>
      <c r="L43" s="27"/>
    </row>
    <row r="44" spans="2:12" x14ac:dyDescent="0.25">
      <c r="B44" s="25"/>
      <c r="C44" s="27"/>
      <c r="D44" s="27"/>
      <c r="E44" s="27"/>
      <c r="F44" s="27"/>
      <c r="G44" s="27"/>
      <c r="H44" s="27"/>
      <c r="I44" s="27"/>
      <c r="J44" s="27"/>
      <c r="K44" s="27"/>
      <c r="L44" s="27"/>
    </row>
    <row r="45" spans="2:12" x14ac:dyDescent="0.25">
      <c r="B45" s="25"/>
      <c r="C45" s="27"/>
      <c r="D45" s="27"/>
      <c r="E45" s="27"/>
      <c r="F45" s="27"/>
      <c r="G45" s="27"/>
      <c r="H45" s="27"/>
      <c r="I45" s="27"/>
      <c r="J45" s="27"/>
      <c r="K45" s="27"/>
      <c r="L45" s="27"/>
    </row>
    <row r="46" spans="2:12" x14ac:dyDescent="0.25">
      <c r="B46" s="25"/>
      <c r="C46" s="27"/>
      <c r="D46" s="27"/>
      <c r="E46" s="27"/>
      <c r="F46" s="27"/>
      <c r="G46" s="27"/>
      <c r="H46" s="27"/>
      <c r="I46" s="27"/>
      <c r="J46" s="27"/>
      <c r="K46" s="27"/>
      <c r="L46" s="27"/>
    </row>
    <row r="59" spans="1:12" ht="79.5" customHeight="1" x14ac:dyDescent="0.25">
      <c r="A59" s="80" t="s">
        <v>73</v>
      </c>
      <c r="B59" s="81"/>
      <c r="C59" s="81"/>
      <c r="D59" s="81"/>
      <c r="E59" s="46"/>
      <c r="F59" s="27"/>
      <c r="G59" s="24" t="s">
        <v>42</v>
      </c>
      <c r="H59" s="27"/>
      <c r="I59" s="27"/>
      <c r="J59" s="86" t="s">
        <v>72</v>
      </c>
      <c r="K59" s="87"/>
      <c r="L59" s="87"/>
    </row>
    <row r="60" spans="1:12" ht="15.75" x14ac:dyDescent="0.25">
      <c r="A60" s="46"/>
      <c r="B60" s="46"/>
      <c r="C60" s="46"/>
      <c r="D60" s="46"/>
      <c r="E60" s="46"/>
      <c r="F60" s="27"/>
      <c r="G60" s="24" t="s">
        <v>43</v>
      </c>
      <c r="H60" s="27"/>
      <c r="I60" s="27"/>
      <c r="J60" s="27"/>
      <c r="K60" s="24"/>
      <c r="L60" s="27"/>
    </row>
  </sheetData>
  <mergeCells count="6">
    <mergeCell ref="N3:Y3"/>
    <mergeCell ref="A1:M1"/>
    <mergeCell ref="B2:L2"/>
    <mergeCell ref="A59:D59"/>
    <mergeCell ref="J59:L59"/>
    <mergeCell ref="A14:L14"/>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B13" zoomScaleNormal="100" workbookViewId="0">
      <selection activeCell="F29" sqref="F29"/>
    </sheetView>
  </sheetViews>
  <sheetFormatPr defaultColWidth="9.140625" defaultRowHeight="15.75" x14ac:dyDescent="0.25"/>
  <cols>
    <col min="1" max="1" width="4.7109375" style="4" customWidth="1"/>
    <col min="2" max="2" width="10.42578125" style="4" customWidth="1"/>
    <col min="3" max="3" width="15.7109375" style="4" customWidth="1"/>
    <col min="4" max="4" width="25.140625" style="4" customWidth="1"/>
    <col min="5" max="5" width="21.85546875" style="4" customWidth="1"/>
    <col min="6" max="6" width="24.28515625" style="4" customWidth="1"/>
    <col min="7" max="7" width="19.140625" style="4" customWidth="1"/>
    <col min="8" max="8" width="24" style="4" customWidth="1"/>
    <col min="9" max="9" width="26.5703125" style="4" customWidth="1"/>
    <col min="10" max="10" width="24.28515625" style="4" customWidth="1"/>
    <col min="11" max="16384" width="9.140625" style="4"/>
  </cols>
  <sheetData>
    <row r="1" spans="2:10" ht="16.5" thickBot="1" x14ac:dyDescent="0.3"/>
    <row r="2" spans="2:10" s="7" customFormat="1" ht="16.5" thickBot="1" x14ac:dyDescent="0.3">
      <c r="B2" s="94" t="s">
        <v>15</v>
      </c>
      <c r="C2" s="95"/>
      <c r="D2" s="95"/>
      <c r="E2" s="95"/>
      <c r="F2" s="95"/>
      <c r="G2" s="95"/>
      <c r="H2" s="96"/>
    </row>
    <row r="3" spans="2:10" s="7" customFormat="1" x14ac:dyDescent="0.25">
      <c r="B3" s="97" t="s">
        <v>16</v>
      </c>
      <c r="C3" s="98"/>
      <c r="D3" s="99"/>
      <c r="E3" s="100" t="s">
        <v>75</v>
      </c>
      <c r="F3" s="101"/>
      <c r="G3" s="101"/>
      <c r="H3" s="102"/>
    </row>
    <row r="4" spans="2:10" s="7" customFormat="1" x14ac:dyDescent="0.25">
      <c r="B4" s="103" t="s">
        <v>53</v>
      </c>
      <c r="C4" s="104"/>
      <c r="D4" s="105"/>
      <c r="E4" s="106" t="s">
        <v>76</v>
      </c>
      <c r="F4" s="107"/>
      <c r="G4" s="107"/>
      <c r="H4" s="108"/>
    </row>
    <row r="5" spans="2:10" s="7" customFormat="1" x14ac:dyDescent="0.25">
      <c r="B5" s="88" t="s">
        <v>17</v>
      </c>
      <c r="C5" s="89"/>
      <c r="D5" s="90"/>
      <c r="E5" s="91">
        <v>44652</v>
      </c>
      <c r="F5" s="92"/>
      <c r="G5" s="92"/>
      <c r="H5" s="93"/>
    </row>
    <row r="6" spans="2:10" s="7" customFormat="1" ht="16.5" thickBot="1" x14ac:dyDescent="0.3">
      <c r="B6" s="112" t="s">
        <v>18</v>
      </c>
      <c r="C6" s="113"/>
      <c r="D6" s="114"/>
      <c r="E6" s="115" t="s">
        <v>82</v>
      </c>
      <c r="F6" s="116"/>
      <c r="G6" s="116"/>
      <c r="H6" s="117"/>
    </row>
    <row r="7" spans="2:10" ht="16.5" thickBot="1" x14ac:dyDescent="0.3"/>
    <row r="8" spans="2:10" ht="16.5" thickBot="1" x14ac:dyDescent="0.3">
      <c r="B8" s="118" t="s">
        <v>46</v>
      </c>
      <c r="C8" s="119"/>
      <c r="D8" s="119"/>
      <c r="E8" s="119"/>
      <c r="F8" s="119"/>
      <c r="G8" s="119"/>
      <c r="H8" s="119"/>
      <c r="I8" s="109" t="s">
        <v>3</v>
      </c>
      <c r="J8" s="110"/>
    </row>
    <row r="9" spans="2:10" ht="47.25" x14ac:dyDescent="0.25">
      <c r="B9" s="32" t="s">
        <v>0</v>
      </c>
      <c r="C9" s="33" t="s">
        <v>44</v>
      </c>
      <c r="D9" s="33" t="s">
        <v>1</v>
      </c>
      <c r="E9" s="34" t="s">
        <v>54</v>
      </c>
      <c r="F9" s="34" t="s">
        <v>55</v>
      </c>
      <c r="G9" s="33" t="s">
        <v>2</v>
      </c>
      <c r="H9" s="44" t="s">
        <v>56</v>
      </c>
      <c r="I9" s="35" t="s">
        <v>47</v>
      </c>
      <c r="J9" s="36" t="s">
        <v>49</v>
      </c>
    </row>
    <row r="10" spans="2:10" ht="76.5" customHeight="1" x14ac:dyDescent="0.25">
      <c r="B10" s="47">
        <v>1</v>
      </c>
      <c r="C10" s="48" t="s">
        <v>86</v>
      </c>
      <c r="D10" s="49">
        <v>45642</v>
      </c>
      <c r="E10" s="50">
        <v>19057680</v>
      </c>
      <c r="F10" s="51">
        <v>0</v>
      </c>
      <c r="G10" s="52"/>
      <c r="H10" s="53" t="s">
        <v>92</v>
      </c>
      <c r="I10" s="54" t="s">
        <v>87</v>
      </c>
      <c r="J10" s="55" t="s">
        <v>91</v>
      </c>
    </row>
    <row r="11" spans="2:10" ht="63" x14ac:dyDescent="0.25">
      <c r="B11" s="47">
        <v>2</v>
      </c>
      <c r="C11" s="48" t="s">
        <v>86</v>
      </c>
      <c r="D11" s="49">
        <v>45650</v>
      </c>
      <c r="E11" s="50">
        <f>E10*0.9</f>
        <v>17151912</v>
      </c>
      <c r="F11" s="51">
        <v>0.1</v>
      </c>
      <c r="G11" s="52"/>
      <c r="H11" s="53" t="s">
        <v>92</v>
      </c>
      <c r="I11" s="54" t="s">
        <v>88</v>
      </c>
      <c r="J11" s="55" t="s">
        <v>91</v>
      </c>
    </row>
    <row r="12" spans="2:10" ht="63" x14ac:dyDescent="0.25">
      <c r="B12" s="47">
        <v>3</v>
      </c>
      <c r="C12" s="48" t="s">
        <v>86</v>
      </c>
      <c r="D12" s="49">
        <v>45659</v>
      </c>
      <c r="E12" s="50">
        <f>E10*0.8</f>
        <v>15246144</v>
      </c>
      <c r="F12" s="51">
        <v>0.2</v>
      </c>
      <c r="G12" s="52"/>
      <c r="H12" s="53" t="s">
        <v>92</v>
      </c>
      <c r="I12" s="54" t="s">
        <v>89</v>
      </c>
      <c r="J12" s="55" t="s">
        <v>91</v>
      </c>
    </row>
    <row r="13" spans="2:10" ht="63" x14ac:dyDescent="0.25">
      <c r="B13" s="47">
        <v>4</v>
      </c>
      <c r="C13" s="48" t="s">
        <v>86</v>
      </c>
      <c r="D13" s="49">
        <v>45666</v>
      </c>
      <c r="E13" s="50">
        <f>E10*0.7</f>
        <v>13340376</v>
      </c>
      <c r="F13" s="51">
        <v>0.3</v>
      </c>
      <c r="G13" s="52"/>
      <c r="H13" s="53" t="s">
        <v>92</v>
      </c>
      <c r="I13" s="54" t="s">
        <v>90</v>
      </c>
      <c r="J13" s="55" t="s">
        <v>91</v>
      </c>
    </row>
    <row r="14" spans="2:10" ht="63" x14ac:dyDescent="0.25">
      <c r="B14" s="47">
        <v>5</v>
      </c>
      <c r="C14" s="48" t="s">
        <v>93</v>
      </c>
      <c r="D14" s="49">
        <v>45712</v>
      </c>
      <c r="E14" s="50">
        <f>E13*0.9</f>
        <v>12006338.4</v>
      </c>
      <c r="F14" s="51">
        <v>0.37</v>
      </c>
      <c r="G14" s="52"/>
      <c r="H14" s="53" t="s">
        <v>92</v>
      </c>
      <c r="I14" s="54" t="s">
        <v>94</v>
      </c>
      <c r="J14" s="55" t="s">
        <v>96</v>
      </c>
    </row>
    <row r="15" spans="2:10" ht="63" x14ac:dyDescent="0.25">
      <c r="B15" s="47">
        <v>6</v>
      </c>
      <c r="C15" s="48" t="s">
        <v>93</v>
      </c>
      <c r="D15" s="49">
        <v>45720</v>
      </c>
      <c r="E15" s="50">
        <f>E14*0.9</f>
        <v>10805704.560000001</v>
      </c>
      <c r="F15" s="51">
        <v>0.43</v>
      </c>
      <c r="G15" s="52"/>
      <c r="H15" s="53" t="s">
        <v>92</v>
      </c>
      <c r="I15" s="54" t="s">
        <v>95</v>
      </c>
      <c r="J15" s="55" t="s">
        <v>96</v>
      </c>
    </row>
    <row r="16" spans="2:10" ht="63" x14ac:dyDescent="0.25">
      <c r="B16" s="47">
        <v>7</v>
      </c>
      <c r="C16" s="48" t="s">
        <v>93</v>
      </c>
      <c r="D16" s="49">
        <v>45728</v>
      </c>
      <c r="E16" s="50">
        <f>E14*0.8</f>
        <v>9605070.7200000007</v>
      </c>
      <c r="F16" s="51">
        <v>0.5</v>
      </c>
      <c r="G16" s="52"/>
      <c r="H16" s="53" t="s">
        <v>92</v>
      </c>
      <c r="I16" s="77" t="s">
        <v>97</v>
      </c>
      <c r="J16" s="55" t="s">
        <v>96</v>
      </c>
    </row>
    <row r="17" spans="2:10" ht="63" x14ac:dyDescent="0.25">
      <c r="B17" s="47">
        <v>8</v>
      </c>
      <c r="C17" s="48" t="s">
        <v>93</v>
      </c>
      <c r="D17" s="49">
        <v>45736</v>
      </c>
      <c r="E17" s="50">
        <f>E14*0.7</f>
        <v>8404436.879999999</v>
      </c>
      <c r="F17" s="51">
        <v>0.56000000000000005</v>
      </c>
      <c r="G17" s="52"/>
      <c r="H17" s="53" t="s">
        <v>92</v>
      </c>
      <c r="I17" s="77" t="s">
        <v>98</v>
      </c>
      <c r="J17" s="55" t="s">
        <v>96</v>
      </c>
    </row>
    <row r="18" spans="2:10" x14ac:dyDescent="0.25">
      <c r="B18" s="47">
        <v>9</v>
      </c>
      <c r="C18" s="48"/>
      <c r="D18" s="49"/>
      <c r="E18" s="50"/>
      <c r="F18" s="51"/>
      <c r="G18" s="52"/>
      <c r="H18" s="44"/>
      <c r="I18" s="70"/>
      <c r="J18" s="71"/>
    </row>
    <row r="19" spans="2:10" x14ac:dyDescent="0.25">
      <c r="B19" s="47">
        <v>10</v>
      </c>
      <c r="C19" s="48"/>
      <c r="D19" s="49"/>
      <c r="E19" s="50"/>
      <c r="F19" s="51"/>
      <c r="G19" s="52"/>
      <c r="H19" s="44"/>
      <c r="I19" s="70"/>
      <c r="J19" s="71"/>
    </row>
    <row r="20" spans="2:10" x14ac:dyDescent="0.25">
      <c r="B20" s="47">
        <v>11</v>
      </c>
      <c r="C20" s="48"/>
      <c r="D20" s="49"/>
      <c r="E20" s="50"/>
      <c r="F20" s="51"/>
      <c r="G20" s="52"/>
      <c r="H20" s="44"/>
      <c r="I20" s="70"/>
      <c r="J20" s="71"/>
    </row>
    <row r="21" spans="2:10" x14ac:dyDescent="0.25">
      <c r="B21" s="47">
        <v>12</v>
      </c>
      <c r="C21" s="48"/>
      <c r="D21" s="49"/>
      <c r="E21" s="50"/>
      <c r="F21" s="51"/>
      <c r="G21" s="52"/>
      <c r="H21" s="44"/>
      <c r="I21" s="72"/>
      <c r="J21" s="73"/>
    </row>
    <row r="22" spans="2:10" x14ac:dyDescent="0.25">
      <c r="B22" s="47">
        <v>13</v>
      </c>
      <c r="C22" s="48"/>
      <c r="D22" s="49"/>
      <c r="E22" s="50"/>
      <c r="F22" s="51"/>
      <c r="G22" s="52"/>
      <c r="H22" s="44"/>
      <c r="I22" s="72"/>
      <c r="J22" s="73"/>
    </row>
    <row r="23" spans="2:10" x14ac:dyDescent="0.25">
      <c r="B23" s="47">
        <v>14</v>
      </c>
      <c r="C23" s="48"/>
      <c r="D23" s="49"/>
      <c r="E23" s="50"/>
      <c r="F23" s="51"/>
      <c r="G23" s="52"/>
      <c r="H23" s="44"/>
      <c r="I23" s="72"/>
      <c r="J23" s="73"/>
    </row>
    <row r="24" spans="2:10" x14ac:dyDescent="0.25">
      <c r="B24" s="56">
        <v>15</v>
      </c>
      <c r="C24" s="58"/>
      <c r="D24" s="59"/>
      <c r="E24" s="68"/>
      <c r="F24" s="61"/>
      <c r="G24" s="60"/>
      <c r="H24" s="62"/>
      <c r="I24" s="74"/>
      <c r="J24" s="53"/>
    </row>
    <row r="25" spans="2:10" x14ac:dyDescent="0.25">
      <c r="B25" s="56">
        <v>16</v>
      </c>
      <c r="C25" s="58"/>
      <c r="D25" s="59"/>
      <c r="E25" s="68"/>
      <c r="F25" s="61"/>
      <c r="G25" s="60"/>
      <c r="H25" s="62"/>
      <c r="I25" s="74"/>
      <c r="J25" s="53"/>
    </row>
    <row r="26" spans="2:10" x14ac:dyDescent="0.25">
      <c r="B26" s="56">
        <v>17</v>
      </c>
      <c r="C26" s="58"/>
      <c r="D26" s="59"/>
      <c r="E26" s="68"/>
      <c r="F26" s="61"/>
      <c r="G26" s="60"/>
      <c r="H26" s="62"/>
      <c r="I26" s="74"/>
      <c r="J26" s="53"/>
    </row>
    <row r="27" spans="2:10" x14ac:dyDescent="0.25">
      <c r="B27" s="56">
        <v>18</v>
      </c>
      <c r="C27" s="58"/>
      <c r="D27" s="59"/>
      <c r="E27" s="68"/>
      <c r="F27" s="61"/>
      <c r="G27" s="60"/>
      <c r="H27" s="62"/>
      <c r="I27" s="74"/>
      <c r="J27" s="53"/>
    </row>
    <row r="28" spans="2:10" x14ac:dyDescent="0.25">
      <c r="B28" s="56">
        <v>19</v>
      </c>
      <c r="C28" s="58"/>
      <c r="D28" s="59"/>
      <c r="E28" s="68"/>
      <c r="F28" s="61"/>
      <c r="G28" s="60"/>
      <c r="H28" s="62"/>
      <c r="I28" s="74"/>
      <c r="J28" s="53"/>
    </row>
    <row r="29" spans="2:10" x14ac:dyDescent="0.25">
      <c r="B29" s="56">
        <v>20</v>
      </c>
      <c r="C29" s="58"/>
      <c r="D29" s="59"/>
      <c r="E29" s="68"/>
      <c r="F29" s="61"/>
      <c r="G29" s="60"/>
      <c r="H29" s="62"/>
      <c r="I29" s="74"/>
      <c r="J29" s="53"/>
    </row>
    <row r="30" spans="2:10" x14ac:dyDescent="0.25">
      <c r="B30" s="56">
        <v>21</v>
      </c>
      <c r="C30" s="58"/>
      <c r="D30" s="59"/>
      <c r="E30" s="68"/>
      <c r="F30" s="61"/>
      <c r="G30" s="60"/>
      <c r="H30" s="62"/>
      <c r="I30" s="74"/>
      <c r="J30" s="53"/>
    </row>
    <row r="31" spans="2:10" x14ac:dyDescent="0.25">
      <c r="B31" s="56">
        <v>22</v>
      </c>
      <c r="C31" s="58"/>
      <c r="D31" s="59"/>
      <c r="E31" s="68"/>
      <c r="F31" s="61"/>
      <c r="G31" s="60"/>
      <c r="H31" s="62"/>
      <c r="I31" s="74"/>
      <c r="J31" s="53"/>
    </row>
    <row r="32" spans="2:10" x14ac:dyDescent="0.25">
      <c r="B32" s="56">
        <v>23</v>
      </c>
      <c r="C32" s="58"/>
      <c r="D32" s="59"/>
      <c r="E32" s="68"/>
      <c r="F32" s="61"/>
      <c r="G32" s="60"/>
      <c r="H32" s="62"/>
      <c r="I32" s="74"/>
      <c r="J32" s="53"/>
    </row>
    <row r="33" spans="2:10" x14ac:dyDescent="0.25">
      <c r="B33" s="56">
        <v>24</v>
      </c>
      <c r="C33" s="58"/>
      <c r="D33" s="59"/>
      <c r="E33" s="68"/>
      <c r="F33" s="61"/>
      <c r="G33" s="60"/>
      <c r="H33" s="62"/>
      <c r="I33" s="74"/>
      <c r="J33" s="53"/>
    </row>
    <row r="34" spans="2:10" ht="16.5" thickBot="1" x14ac:dyDescent="0.3">
      <c r="B34" s="57">
        <v>25</v>
      </c>
      <c r="C34" s="63"/>
      <c r="D34" s="64"/>
      <c r="E34" s="69"/>
      <c r="F34" s="66"/>
      <c r="G34" s="65"/>
      <c r="H34" s="67"/>
      <c r="I34" s="75"/>
      <c r="J34" s="76"/>
    </row>
    <row r="36" spans="2:10" ht="50.25" customHeight="1" x14ac:dyDescent="0.25">
      <c r="B36" s="120" t="s">
        <v>22</v>
      </c>
      <c r="C36" s="120"/>
      <c r="D36" s="120"/>
      <c r="E36" s="120"/>
      <c r="F36" s="120"/>
      <c r="G36" s="120"/>
      <c r="H36" s="120"/>
      <c r="I36" s="120"/>
      <c r="J36" s="120"/>
    </row>
    <row r="37" spans="2:10" ht="29.25" customHeight="1" x14ac:dyDescent="0.25">
      <c r="B37" s="121" t="s">
        <v>58</v>
      </c>
      <c r="C37" s="121"/>
      <c r="D37" s="121"/>
      <c r="E37" s="121"/>
      <c r="F37" s="121"/>
      <c r="G37" s="121"/>
      <c r="H37" s="121"/>
      <c r="I37" s="121"/>
      <c r="J37" s="121"/>
    </row>
    <row r="38" spans="2:10" ht="30.75" customHeight="1" x14ac:dyDescent="0.25">
      <c r="B38" s="121" t="s">
        <v>57</v>
      </c>
      <c r="C38" s="121"/>
      <c r="D38" s="121"/>
      <c r="E38" s="121"/>
      <c r="F38" s="121"/>
      <c r="G38" s="121"/>
      <c r="H38" s="121"/>
      <c r="I38" s="121"/>
      <c r="J38" s="121"/>
    </row>
    <row r="39" spans="2:10" ht="39" customHeight="1" x14ac:dyDescent="0.25">
      <c r="B39" s="121"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21"/>
      <c r="D39" s="121"/>
      <c r="E39" s="121"/>
      <c r="F39" s="121"/>
      <c r="G39" s="121"/>
      <c r="H39" s="121"/>
      <c r="I39" s="121"/>
      <c r="J39" s="121"/>
    </row>
    <row r="41" spans="2:10" x14ac:dyDescent="0.25">
      <c r="C41" s="22"/>
      <c r="D41" s="22"/>
      <c r="E41" s="22"/>
      <c r="F41" s="22"/>
      <c r="G41" s="22"/>
      <c r="H41" s="22"/>
    </row>
    <row r="42" spans="2:10" ht="75" customHeight="1" x14ac:dyDescent="0.25">
      <c r="C42" s="111" t="s">
        <v>74</v>
      </c>
      <c r="D42" s="111"/>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78"/>
      <c r="C45" s="78"/>
      <c r="D45" s="78"/>
      <c r="E45" s="22"/>
      <c r="F45" s="22"/>
      <c r="G45" s="22"/>
      <c r="H45" s="22"/>
    </row>
    <row r="46" spans="2:10" x14ac:dyDescent="0.25">
      <c r="B46" s="78"/>
      <c r="C46" s="78"/>
      <c r="D46" s="78"/>
      <c r="E46" s="22"/>
      <c r="F46" s="22"/>
      <c r="G46" s="22"/>
      <c r="H46" s="22"/>
    </row>
    <row r="47" spans="2:10" x14ac:dyDescent="0.25">
      <c r="B47" s="78"/>
      <c r="C47" s="78"/>
      <c r="D47" s="78"/>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I12" r:id="rId3"/>
    <hyperlink ref="I13" r:id="rId4"/>
    <hyperlink ref="J10" r:id="rId5"/>
    <hyperlink ref="J11" r:id="rId6"/>
    <hyperlink ref="J12" r:id="rId7"/>
    <hyperlink ref="J13" r:id="rId8"/>
    <hyperlink ref="I14" r:id="rId9"/>
    <hyperlink ref="I15" r:id="rId10"/>
    <hyperlink ref="J14" r:id="rId11"/>
    <hyperlink ref="J15" r:id="rId12"/>
    <hyperlink ref="J16" r:id="rId13"/>
    <hyperlink ref="J17" r:id="rId14"/>
    <hyperlink ref="I16" r:id="rId15"/>
    <hyperlink ref="I17" r:id="rId16"/>
  </hyperlinks>
  <pageMargins left="0.7" right="0.7" top="0.75" bottom="0.75" header="0.3" footer="0.3"/>
  <pageSetup paperSize="9" scale="44" orientation="portrait" r:id="rId17"/>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2025-03-12T13:15:53Z</dcterms:modified>
</cp:coreProperties>
</file>