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4-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<sst xmlns="http://schemas.openxmlformats.org/spreadsheetml/2006/main" count="114" uniqueCount="88">
  <si>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</si>
  <si>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</si>
  <si>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</si>
  <si>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</si>
  <si>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</si>
  <si>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</si>
  <si>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</si>
  <si>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</si>
  <si>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</si>
  <si>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</si>
  <si>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</si>
  <si>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</si>
  <si>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</si>
  <si>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</si>
  <si>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</si>
  <si>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</si>
  <si>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</si>
  <si>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</si>
  <si>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</si>
  <si>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</si>
  <si>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</si>
  <si>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</si>
  <si>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</si>
  <si>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</si>
  <si>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</si>
  <si>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</si>
  <si>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</si>
  <si>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</si>
  <si>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</si>
  <si>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</si>
  <si>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</si>
  <si>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</si>
  <si>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</si>
  <si>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</si>
  <si>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</si>
  <si>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</si>
  <si>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</si>
  <si>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</si>
  <si>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</si>
  <si>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</si>
  <si>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</si>
  <si>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</si>
  <si>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</si>
  <si>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</si>
  <si>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</si>
  <si>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</si>
  <si>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</si>
  <si>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</si>
  <si>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</si>
  <si>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</si>
  <si>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</si>
  <si>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</si>
  <si>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</si>
  <si>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</si>
  <si>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</si>
  <si>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</si>
  <si>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</si>
  <si>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</si>
  <si>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</si>
  <si>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</si>
  <si>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</si>
  <si>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</si>
  <si>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</si>
  <si>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</si>
  <si>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</si>
  <si>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</si>
  <si>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</si>
  <si>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</si>
  <si>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</si>
  <si>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</si>
  <si>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</si>
  <si>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</si>
  <si>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</si>
  <si>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</si>
  <si>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</si>
  <si>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</si>
  <si>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</si>
  <si>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439 200,00 грн, без ПДВ</t>
  </si>
  <si>
    <t xml:space="preserve"> Машиномісце/паркомісце, загальною площею 18,3 кв. м, за адресою: м. Київ, проспект Григоренка Петра, будинок 33/44, машиномісце 31. Реєстраційний номер об'єкта нерухомого майна 2903342480000.</t>
  </si>
  <si>
    <t>м. Київ, проспект Григоренка Петра, будинок 33/44, машиномісце 31</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</si>
  <si>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</si>
  <si>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В складі лоту  з основними засобами. 
Не відбулися у зв`язку з відсутністю учасників</t>
  </si>
  <si>
    <t>https://www.fg.gov.ua/passport/58708</t>
  </si>
  <si>
    <t>https://www.fg.gov.ua/passport/58834</t>
  </si>
  <si>
    <t>https://www.fg.gov.ua/passport/58894</t>
  </si>
  <si>
    <t>https://www.fg.gov.ua/passport/58948</t>
  </si>
  <si>
    <t>G22N026350</t>
  </si>
  <si>
    <t>https://www.fg.gov.ua/lot/171427</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</si>
</sst>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9">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10" fillId="0" borderId="3" xfId="0" applyFont="1"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76201</xdr:colOff>
      <xdr:row>27</xdr:row>
      <xdr:rowOff>28575</xdr:rowOff>
    </xdr:from>
    <xdr:to>
      <xdr:col>10</xdr:col>
      <xdr:colOff>190501</xdr:colOff>
      <xdr:row>42</xdr:row>
      <xdr:rowOff>636600</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1" y="5667375"/>
          <a:ext cx="3162300" cy="3694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504826</xdr:colOff>
      <xdr:row>2</xdr:row>
      <xdr:rowOff>0</xdr:rowOff>
    </xdr:from>
    <xdr:to>
      <xdr:col>12</xdr:col>
      <xdr:colOff>447676</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210176" y="781050"/>
          <a:ext cx="2381250" cy="2095500"/>
        </a:xfrm>
        <a:prstGeom prst="rect">
          <a:avLst/>
        </a:prstGeom>
      </xdr:spPr>
    </xdr:pic>
    <xdr:clientData/>
  </xdr:twoCellAnchor>
  <xdr:twoCellAnchor editAs="oneCell">
    <xdr:from>
      <xdr:col>4</xdr:col>
      <xdr:colOff>390525</xdr:colOff>
      <xdr:row>1</xdr:row>
      <xdr:rowOff>561975</xdr:rowOff>
    </xdr:from>
    <xdr:to>
      <xdr:col>8</xdr:col>
      <xdr:colOff>542926</xdr:colOff>
      <xdr:row>13</xdr:row>
      <xdr:rowOff>28575</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57475" y="762000"/>
          <a:ext cx="2590801" cy="2143125"/>
        </a:xfrm>
        <a:prstGeom prst="rect">
          <a:avLst/>
        </a:prstGeom>
      </xdr:spPr>
    </xdr:pic>
    <xdr:clientData/>
  </xdr:twoCellAnchor>
  <xdr:twoCellAnchor editAs="oneCell">
    <xdr:from>
      <xdr:col>4</xdr:col>
      <xdr:colOff>409575</xdr:colOff>
      <xdr:row>13</xdr:row>
      <xdr:rowOff>1</xdr:rowOff>
    </xdr:from>
    <xdr:to>
      <xdr:col>9</xdr:col>
      <xdr:colOff>28575</xdr:colOff>
      <xdr:row>27</xdr:row>
      <xdr:rowOff>47625</xdr:rowOff>
    </xdr:to>
    <xdr:pic>
      <xdr:nvPicPr>
        <xdr:cNvPr id="11" name="Рисунок 10" descr="\\U0A0-FLS031\Operations\RealEstate\МКУА_Паспорти продаж\23 - й місяць\4-й лот паркінг\Фото\30\Фото 4.jpg"/>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44575" r="15821" b="24819"/>
        <a:stretch/>
      </xdr:blipFill>
      <xdr:spPr bwMode="auto">
        <a:xfrm>
          <a:off x="2676525" y="2876551"/>
          <a:ext cx="2667000" cy="2809874"/>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27" TargetMode="External"/><Relationship Id="rId3" Type="http://schemas.openxmlformats.org/officeDocument/2006/relationships/hyperlink" Target="https://www.fg.gov.ua/passport/58894" TargetMode="External"/><Relationship Id="rId7" Type="http://schemas.openxmlformats.org/officeDocument/2006/relationships/hyperlink" Target="https://www.fg.gov.ua/lot/171427" TargetMode="External"/><Relationship Id="rId2" Type="http://schemas.openxmlformats.org/officeDocument/2006/relationships/hyperlink" Target="https://www.fg.gov.ua/passport/58834" TargetMode="External"/><Relationship Id="rId1" Type="http://schemas.openxmlformats.org/officeDocument/2006/relationships/hyperlink" Target="https://www.fg.gov.ua/passport/58708" TargetMode="External"/><Relationship Id="rId6" Type="http://schemas.openxmlformats.org/officeDocument/2006/relationships/hyperlink" Target="https://www.fg.gov.ua/lot/171427" TargetMode="External"/><Relationship Id="rId5" Type="http://schemas.openxmlformats.org/officeDocument/2006/relationships/hyperlink" Target="https://www.fg.gov.ua/lot/171427" TargetMode="External"/><Relationship Id="rId4" Type="http://schemas.openxmlformats.org/officeDocument/2006/relationships/hyperlink" Target="https://www.fg.gov.ua/passport/58948"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5" t="s">
        <v>69</v>
      </c>
      <c r="C2" s="116"/>
      <c r="D2" s="5"/>
    </row>
    <row r="3" spans="1:16384" x14ac:dyDescent="0.25">
      <c r="A3" s="6"/>
      <c r="B3" s="22" t="s">
        <v>4</v>
      </c>
      <c r="C3" s="23" t="s">
        <v>60</v>
      </c>
      <c r="D3" s="5"/>
    </row>
    <row r="4" spans="1:16384" x14ac:dyDescent="0.25">
      <c r="A4" s="6"/>
      <c r="B4" s="117" t="s">
        <v>5</v>
      </c>
      <c r="C4" s="118"/>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18.3</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3" t="s">
        <v>13</v>
      </c>
      <c r="C18" s="124"/>
    </row>
    <row r="19" spans="1:4" ht="15" customHeight="1" x14ac:dyDescent="0.25">
      <c r="A19" s="6"/>
      <c r="B19" s="17" t="s">
        <v>21</v>
      </c>
      <c r="C19" s="125" t="s">
        <v>12</v>
      </c>
    </row>
    <row r="20" spans="1:4" x14ac:dyDescent="0.25">
      <c r="A20" s="6"/>
      <c r="B20" s="31" t="s">
        <v>49</v>
      </c>
      <c r="C20" s="125"/>
    </row>
    <row r="21" spans="1:4" ht="15" customHeight="1" thickBot="1" x14ac:dyDescent="0.3">
      <c r="A21" s="6"/>
      <c r="B21" s="18" t="s">
        <v>22</v>
      </c>
      <c r="C21" s="126"/>
    </row>
    <row r="22" spans="1:4" ht="16.5" thickBot="1" x14ac:dyDescent="0.3">
      <c r="A22" s="6"/>
    </row>
    <row r="23" spans="1:4" ht="80.25" customHeight="1" thickBot="1" x14ac:dyDescent="0.3">
      <c r="A23" s="6"/>
      <c r="B23" s="127" t="s">
        <v>80</v>
      </c>
      <c r="C23" s="128"/>
    </row>
    <row r="24" spans="1:4" x14ac:dyDescent="0.25">
      <c r="A24" s="6"/>
    </row>
    <row r="25" spans="1:4" ht="49.5" customHeight="1" x14ac:dyDescent="0.25">
      <c r="A25" s="6"/>
      <c r="B25" s="119" t="s">
        <v>19</v>
      </c>
      <c r="C25" s="119"/>
    </row>
    <row r="26" spans="1:4" ht="33" customHeight="1" x14ac:dyDescent="0.25">
      <c r="B26" s="120" t="s">
        <v>25</v>
      </c>
      <c r="C26" s="120"/>
    </row>
    <row r="27" spans="1:4" ht="93" customHeight="1" x14ac:dyDescent="0.25">
      <c r="B27" s="121" t="s">
        <v>23</v>
      </c>
      <c r="C27" s="121"/>
    </row>
    <row r="28" spans="1:4" ht="65.25" customHeight="1" x14ac:dyDescent="0.25">
      <c r="B28" s="122" t="s">
        <v>24</v>
      </c>
      <c r="C28" s="122"/>
    </row>
    <row r="29" spans="1:4" ht="156.75" customHeight="1" x14ac:dyDescent="0.25">
      <c r="B29" s="120" t="s">
        <v>26</v>
      </c>
      <c r="C29" s="120"/>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A10" zoomScaleNormal="100" zoomScaleSheetLayoutView="100" workbookViewId="0">
      <selection activeCell="L22" sqref="L22"/>
    </sheetView>
  </sheetViews>
  <sheetFormatPr defaultRowHeight="15" x14ac:dyDescent="0.25"/>
  <cols>
    <col min="1" max="1" width="6.5703125" style="26" customWidth="1"/>
    <col min="2" max="16384" width="9.140625" style="26"/>
  </cols>
  <sheetData>
    <row r="1" spans="1:13" ht="15.75" x14ac:dyDescent="0.25">
      <c r="A1" s="73" t="s">
        <v>50</v>
      </c>
      <c r="B1" s="74"/>
      <c r="C1" s="74"/>
      <c r="D1" s="74"/>
      <c r="E1" s="74"/>
      <c r="F1" s="74"/>
      <c r="G1" s="74"/>
      <c r="H1" s="74"/>
      <c r="I1" s="74"/>
      <c r="J1" s="74"/>
      <c r="K1" s="74"/>
      <c r="L1" s="74"/>
      <c r="M1" s="74"/>
    </row>
    <row r="2" spans="1:13" ht="45.75" customHeight="1" x14ac:dyDescent="0.25">
      <c r="A2" s="30"/>
      <c r="B2" s="75" t="s">
        <v>24</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2.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33" customHeight="1" x14ac:dyDescent="0.25">
      <c r="B38" s="77"/>
      <c r="C38" s="78"/>
      <c r="D38" s="78"/>
      <c r="E38" s="78"/>
      <c r="K38" s="81"/>
      <c r="L38" s="82"/>
      <c r="M38" s="82"/>
    </row>
    <row r="39" spans="2:13" x14ac:dyDescent="0.25">
      <c r="H39" s="79"/>
      <c r="I39" s="80"/>
      <c r="J39" s="80"/>
    </row>
    <row r="43" spans="2:13" ht="88.5" customHeight="1" x14ac:dyDescent="0.25">
      <c r="B43" s="77" t="s">
        <v>73</v>
      </c>
      <c r="C43" s="78"/>
      <c r="D43" s="78"/>
      <c r="E43" s="78"/>
      <c r="H43" s="26" t="s">
        <v>70</v>
      </c>
      <c r="K43" s="81" t="s">
        <v>71</v>
      </c>
      <c r="L43" s="82"/>
      <c r="M43" s="82"/>
    </row>
    <row r="44" spans="2:13" x14ac:dyDescent="0.25">
      <c r="H44" s="79" t="s">
        <v>72</v>
      </c>
      <c r="I44" s="80"/>
      <c r="J44" s="80"/>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1" t="s">
        <v>68</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3:E43"/>
    <mergeCell ref="K43:M43"/>
    <mergeCell ref="H44:J44"/>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R12" sqref="R12"/>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9" t="s">
        <v>15</v>
      </c>
      <c r="C2" s="90"/>
      <c r="D2" s="90"/>
      <c r="E2" s="90"/>
      <c r="F2" s="90"/>
      <c r="G2" s="90"/>
      <c r="H2" s="91"/>
    </row>
    <row r="3" spans="2:10" s="7" customFormat="1" x14ac:dyDescent="0.25">
      <c r="B3" s="92" t="s">
        <v>16</v>
      </c>
      <c r="C3" s="93"/>
      <c r="D3" s="94"/>
      <c r="E3" s="95" t="s">
        <v>75</v>
      </c>
      <c r="F3" s="96"/>
      <c r="G3" s="96"/>
      <c r="H3" s="97"/>
    </row>
    <row r="4" spans="2:10" s="7" customFormat="1" ht="38.25" customHeight="1" x14ac:dyDescent="0.25">
      <c r="B4" s="98" t="s">
        <v>55</v>
      </c>
      <c r="C4" s="99"/>
      <c r="D4" s="100"/>
      <c r="E4" s="101" t="s">
        <v>76</v>
      </c>
      <c r="F4" s="102"/>
      <c r="G4" s="102"/>
      <c r="H4" s="103"/>
    </row>
    <row r="5" spans="2:10" s="7" customFormat="1" x14ac:dyDescent="0.25">
      <c r="B5" s="83" t="s">
        <v>17</v>
      </c>
      <c r="C5" s="84"/>
      <c r="D5" s="85"/>
      <c r="E5" s="86">
        <v>45413</v>
      </c>
      <c r="F5" s="87"/>
      <c r="G5" s="87"/>
      <c r="H5" s="88"/>
    </row>
    <row r="6" spans="2:10" s="7" customFormat="1" ht="16.5" thickBot="1" x14ac:dyDescent="0.3">
      <c r="B6" s="107" t="s">
        <v>18</v>
      </c>
      <c r="C6" s="108"/>
      <c r="D6" s="109"/>
      <c r="E6" s="110" t="s">
        <v>77</v>
      </c>
      <c r="F6" s="111"/>
      <c r="G6" s="111"/>
      <c r="H6" s="112"/>
    </row>
    <row r="7" spans="2:10" ht="16.5" thickBot="1" x14ac:dyDescent="0.3"/>
    <row r="8" spans="2:10" ht="16.5" thickBot="1" x14ac:dyDescent="0.3">
      <c r="B8" s="113" t="s">
        <v>47</v>
      </c>
      <c r="C8" s="114"/>
      <c r="D8" s="114"/>
      <c r="E8" s="114"/>
      <c r="F8" s="114"/>
      <c r="G8" s="114"/>
      <c r="H8" s="114"/>
      <c r="I8" s="104" t="s">
        <v>3</v>
      </c>
      <c r="J8" s="105"/>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86</v>
      </c>
      <c r="D10" s="53">
        <v>45512</v>
      </c>
      <c r="E10" s="54">
        <v>527040</v>
      </c>
      <c r="F10" s="55">
        <v>0</v>
      </c>
      <c r="G10" s="56"/>
      <c r="H10" s="64" t="s">
        <v>81</v>
      </c>
      <c r="I10" s="67" t="s">
        <v>82</v>
      </c>
      <c r="J10" s="57" t="s">
        <v>87</v>
      </c>
    </row>
    <row r="11" spans="2:10" ht="78.75" x14ac:dyDescent="0.25">
      <c r="B11" s="41">
        <v>2</v>
      </c>
      <c r="C11" s="8" t="s">
        <v>86</v>
      </c>
      <c r="D11" s="39">
        <v>45520</v>
      </c>
      <c r="E11" s="40">
        <f>E10*0.9</f>
        <v>474336</v>
      </c>
      <c r="F11" s="44">
        <v>10</v>
      </c>
      <c r="G11" s="9"/>
      <c r="H11" s="70" t="s">
        <v>81</v>
      </c>
      <c r="I11" s="68" t="s">
        <v>83</v>
      </c>
      <c r="J11" s="48" t="s">
        <v>87</v>
      </c>
    </row>
    <row r="12" spans="2:10" ht="78.75" x14ac:dyDescent="0.25">
      <c r="B12" s="41">
        <v>3</v>
      </c>
      <c r="C12" s="8" t="s">
        <v>86</v>
      </c>
      <c r="D12" s="39">
        <v>45530</v>
      </c>
      <c r="E12" s="40">
        <f>E10*0.8</f>
        <v>421632</v>
      </c>
      <c r="F12" s="44">
        <v>20</v>
      </c>
      <c r="G12" s="9"/>
      <c r="H12" s="65" t="s">
        <v>81</v>
      </c>
      <c r="I12" s="68" t="s">
        <v>84</v>
      </c>
      <c r="J12" s="48" t="s">
        <v>87</v>
      </c>
    </row>
    <row r="13" spans="2:10" ht="78.75" x14ac:dyDescent="0.25">
      <c r="B13" s="41">
        <v>4</v>
      </c>
      <c r="C13" s="8" t="s">
        <v>86</v>
      </c>
      <c r="D13" s="39">
        <v>45538</v>
      </c>
      <c r="E13" s="40">
        <f>E10*0.7</f>
        <v>368928</v>
      </c>
      <c r="F13" s="44">
        <v>30</v>
      </c>
      <c r="G13" s="9"/>
      <c r="H13" s="65" t="s">
        <v>81</v>
      </c>
      <c r="I13" s="68" t="s">
        <v>85</v>
      </c>
      <c r="J13" s="48" t="s">
        <v>87</v>
      </c>
    </row>
    <row r="14" spans="2:10" ht="16.5" thickBot="1" x14ac:dyDescent="0.3">
      <c r="B14" s="42"/>
      <c r="C14" s="49"/>
      <c r="D14" s="43"/>
      <c r="E14" s="45"/>
      <c r="F14" s="46"/>
      <c r="G14" s="10"/>
      <c r="H14" s="66"/>
      <c r="I14" s="69"/>
      <c r="J14" s="50"/>
    </row>
    <row r="16" spans="2:10" ht="50.25" customHeight="1" x14ac:dyDescent="0.25">
      <c r="B16" s="106" t="s">
        <v>24</v>
      </c>
      <c r="C16" s="106"/>
      <c r="D16" s="106"/>
      <c r="E16" s="106"/>
      <c r="F16" s="106"/>
      <c r="G16" s="106"/>
      <c r="H16" s="106"/>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I8:J8"/>
    <mergeCell ref="B16:H16"/>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0:E21 H20:H21">
      <formula1>#REF!</formula1>
    </dataValidation>
  </dataValidation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2024-09-05T13:57:52Z</dcterms:modified>
</cp:coreProperties>
</file>