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2-й месяц\1- лот ГЗ повторно\"/>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7" i="9" l="1"/>
  <c r="D16" i="9"/>
  <c r="D15" i="9"/>
  <c r="D14" i="9"/>
  <c r="D13" i="9" l="1"/>
  <c r="D12" i="9"/>
  <c r="D11" i="9"/>
</calcChain>
</file>

<file path=xl/sharedStrings.xml><?xml version="1.0" encoding="utf-8"?>
<sst xmlns="http://schemas.openxmlformats.org/spreadsheetml/2006/main" count="75" uniqueCount="57">
  <si>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</si>
  <si>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</si>
  <si>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</si>
  <si>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</si>
  <si>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</si>
  <si>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</si>
  <si>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</si>
  <si>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</si>
  <si>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</si>
  <si>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</si>
  <si>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</si>
  <si>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</si>
  <si>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</si>
  <si>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</si>
  <si>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</si>
  <si>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</si>
  <si>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</si>
  <si>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</si>
  <si>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</si>
  <si>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</si>
  <si>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</si>
  <si>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</si>
  <si>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</si>
  <si>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</si>
  <si>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</si>
  <si>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</si>
  <si>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</si>
  <si>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</si>
  <si>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</si>
  <si>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</si>
  <si>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</si>
  <si>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</si>
  <si>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</si>
  <si>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</si>
  <si>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</si>
  <si>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</si>
  <si>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</si>
  <si>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</si>
  <si>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</si>
  <si>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</si>
  <si>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</si>
  <si>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</si>
  <si>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</si>
  <si>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</si>
  <si>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</si>
  <si>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</si>
  <si>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житлова нерухомість</t>
  </si>
  <si>
    <t>квартира</t>
  </si>
  <si>
    <t>Київська обл., Обухівський р., смт Козин, вулиця Старокиївська, будинок 139, квартира 2</t>
  </si>
  <si>
    <t>2 642 800,00 грн, без ПДВ</t>
  </si>
  <si>
    <t>Уповноважена особа</t>
  </si>
  <si>
    <t>Артем КАРАЧЕНЦЕВ</t>
  </si>
  <si>
    <t>Квартира, загальною площею 471,6 кв.м (житлова площа -103,0 кв.м), за адресою: Київська обл., Обухівський р., смт Козин, вулиця Старокиївська, будинок 139, квартира 2, реєстраційний номер об`єкту нерухомого майна: 1962201232231</t>
  </si>
  <si>
    <t>Так (обмежений фізичний доступ на територію)</t>
  </si>
  <si>
    <t>В складі лоту з земельною ділянкою.Не відбулися у зв`язку з відсутністю учасників.</t>
  </si>
  <si>
    <t>1.10. Наявність перешкод в доступі до нерухомого майна</t>
  </si>
  <si>
    <t>1.11. Оснащення інженерними системами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</si>
</sst>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7">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14" fontId="6" fillId="0" borderId="0" xfId="0" applyNumberFormat="1" applyFont="1" applyBorder="1" applyAlignment="1">
      <alignment wrapText="1"/>
    </xf>
    <xf numFmtId="14" fontId="11" fillId="0" borderId="0" xfId="4" applyNumberFormat="1" applyFont="1" applyFill="1" applyBorder="1" applyAlignment="1" applyProtection="1">
      <alignment horizontal="center" vertical="center"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0" fontId="6" fillId="0" borderId="0" xfId="0" applyFont="1"/>
    <xf numFmtId="0" fontId="9" fillId="0" borderId="21" xfId="0" applyFont="1" applyBorder="1" applyAlignment="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6" fillId="0" borderId="0" xfId="0" applyFont="1" applyAlignment="1">
      <alignment horizontal="right"/>
    </xf>
    <xf numFmtId="0" fontId="3" fillId="0" borderId="0" xfId="0" applyFont="1" applyAlignment="1">
      <alignment horizontal="right"/>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9" fillId="0" borderId="24" xfId="0" applyNumberFormat="1" applyFont="1" applyFill="1" applyBorder="1" applyAlignment="1">
      <alignment horizontal="center" vertical="center"/>
    </xf>
    <xf numFmtId="167" fontId="9" fillId="0" borderId="26" xfId="0" applyNumberFormat="1" applyFont="1" applyFill="1" applyBorder="1" applyAlignment="1">
      <alignment horizontal="center" vertical="center"/>
    </xf>
    <xf numFmtId="167"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435315</xdr:colOff>
      <xdr:row>1</xdr:row>
      <xdr:rowOff>573568</xdr:rowOff>
    </xdr:from>
    <xdr:to>
      <xdr:col>5</xdr:col>
      <xdr:colOff>341341</xdr:colOff>
      <xdr:row>12</xdr:row>
      <xdr:rowOff>174475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35315" y="773593"/>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217687</xdr:colOff>
      <xdr:row>2</xdr:row>
      <xdr:rowOff>5335</xdr:rowOff>
    </xdr:from>
    <xdr:to>
      <xdr:col>10</xdr:col>
      <xdr:colOff>558967</xdr:colOff>
      <xdr:row>12</xdr:row>
      <xdr:rowOff>180975</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923037" y="786385"/>
          <a:ext cx="1560480" cy="2080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426594</xdr:colOff>
      <xdr:row>2</xdr:row>
      <xdr:rowOff>2099</xdr:rowOff>
    </xdr:from>
    <xdr:to>
      <xdr:col>8</xdr:col>
      <xdr:colOff>152399</xdr:colOff>
      <xdr:row>12</xdr:row>
      <xdr:rowOff>169905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303144" y="783149"/>
          <a:ext cx="1554605" cy="20728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5842</xdr:colOff>
      <xdr:row>2</xdr:row>
      <xdr:rowOff>5050</xdr:rowOff>
    </xdr:from>
    <xdr:to>
      <xdr:col>13</xdr:col>
      <xdr:colOff>361950</xdr:colOff>
      <xdr:row>13</xdr:row>
      <xdr:rowOff>9960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539992" y="786100"/>
          <a:ext cx="1575308" cy="21004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460015</xdr:colOff>
      <xdr:row>2</xdr:row>
      <xdr:rowOff>10039</xdr:rowOff>
    </xdr:from>
    <xdr:to>
      <xdr:col>16</xdr:col>
      <xdr:colOff>200024</xdr:colOff>
      <xdr:row>13</xdr:row>
      <xdr:rowOff>6284</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213365" y="791089"/>
          <a:ext cx="1568809" cy="20917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304800</xdr:colOff>
      <xdr:row>13</xdr:row>
      <xdr:rowOff>130914</xdr:rowOff>
    </xdr:from>
    <xdr:to>
      <xdr:col>6</xdr:col>
      <xdr:colOff>245635</xdr:colOff>
      <xdr:row>31</xdr:row>
      <xdr:rowOff>28576</xdr:rowOff>
    </xdr:to>
    <xdr:pic>
      <xdr:nvPicPr>
        <xdr:cNvPr id="22" name="Рисунок 21"/>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2950" y="3007464"/>
          <a:ext cx="2988835" cy="33266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371475</xdr:colOff>
      <xdr:row>13</xdr:row>
      <xdr:rowOff>170771</xdr:rowOff>
    </xdr:from>
    <xdr:to>
      <xdr:col>11</xdr:col>
      <xdr:colOff>353330</xdr:colOff>
      <xdr:row>31</xdr:row>
      <xdr:rowOff>104775</xdr:rowOff>
    </xdr:to>
    <xdr:pic>
      <xdr:nvPicPr>
        <xdr:cNvPr id="23" name="Рисунок 2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857625" y="3047321"/>
          <a:ext cx="3029855" cy="33630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419101</xdr:colOff>
      <xdr:row>13</xdr:row>
      <xdr:rowOff>130374</xdr:rowOff>
    </xdr:from>
    <xdr:to>
      <xdr:col>16</xdr:col>
      <xdr:colOff>381000</xdr:colOff>
      <xdr:row>31</xdr:row>
      <xdr:rowOff>49258</xdr:rowOff>
    </xdr:to>
    <xdr:pic>
      <xdr:nvPicPr>
        <xdr:cNvPr id="24" name="Рисунок 2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953251" y="3006924"/>
          <a:ext cx="3009899" cy="33478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495301</xdr:colOff>
      <xdr:row>13</xdr:row>
      <xdr:rowOff>152564</xdr:rowOff>
    </xdr:from>
    <xdr:to>
      <xdr:col>21</xdr:col>
      <xdr:colOff>201033</xdr:colOff>
      <xdr:row>31</xdr:row>
      <xdr:rowOff>85725</xdr:rowOff>
    </xdr:to>
    <xdr:pic>
      <xdr:nvPicPr>
        <xdr:cNvPr id="25" name="Рисунок 24"/>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0077451" y="3029114"/>
          <a:ext cx="2753732" cy="33621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3"/>
  <sheetViews>
    <sheetView tabSelected="1" zoomScale="90" zoomScaleNormal="90" workbookViewId="0">
      <selection activeCell="B23" sqref="B23:C23"/>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6" t="s">
        <v>41</v>
      </c>
      <c r="C3" s="87"/>
      <c r="D3" s="28"/>
    </row>
    <row r="4" spans="1:4" x14ac:dyDescent="0.25">
      <c r="A4" s="27"/>
      <c r="B4" s="5" t="s">
        <v>10</v>
      </c>
      <c r="C4" s="29" t="s">
        <v>37</v>
      </c>
      <c r="D4" s="28"/>
    </row>
    <row r="5" spans="1:4" x14ac:dyDescent="0.25">
      <c r="A5" s="27"/>
      <c r="B5" s="88" t="s">
        <v>11</v>
      </c>
      <c r="C5" s="89"/>
      <c r="D5" s="28"/>
    </row>
    <row r="6" spans="1:4" ht="31.5" x14ac:dyDescent="0.25">
      <c r="A6" s="27"/>
      <c r="B6" s="24" t="s">
        <v>28</v>
      </c>
      <c r="C6" s="30">
        <v>1</v>
      </c>
      <c r="D6" s="28"/>
    </row>
    <row r="7" spans="1:4" ht="63" x14ac:dyDescent="0.25">
      <c r="A7" s="27"/>
      <c r="B7" s="5" t="s">
        <v>12</v>
      </c>
      <c r="C7" s="31" t="s">
        <v>52</v>
      </c>
    </row>
    <row r="8" spans="1:4" ht="18.75" customHeight="1" x14ac:dyDescent="0.25">
      <c r="A8" s="27"/>
      <c r="B8" s="5" t="s">
        <v>13</v>
      </c>
      <c r="C8" s="31" t="s">
        <v>46</v>
      </c>
    </row>
    <row r="9" spans="1:4" x14ac:dyDescent="0.25">
      <c r="A9" s="27"/>
      <c r="B9" s="5" t="s">
        <v>14</v>
      </c>
      <c r="C9" s="31" t="s">
        <v>47</v>
      </c>
    </row>
    <row r="10" spans="1:4" ht="30" customHeight="1" x14ac:dyDescent="0.25">
      <c r="A10" s="27"/>
      <c r="B10" s="5" t="s">
        <v>15</v>
      </c>
      <c r="C10" s="31" t="s">
        <v>48</v>
      </c>
    </row>
    <row r="11" spans="1:4" ht="14.25" customHeight="1" x14ac:dyDescent="0.25">
      <c r="A11" s="27"/>
      <c r="B11" s="5" t="s">
        <v>16</v>
      </c>
      <c r="C11" s="31">
        <v>471.6</v>
      </c>
    </row>
    <row r="12" spans="1:4" ht="18" customHeight="1" x14ac:dyDescent="0.25">
      <c r="A12" s="27"/>
      <c r="B12" s="5" t="s">
        <v>17</v>
      </c>
      <c r="C12" s="31" t="s">
        <v>38</v>
      </c>
    </row>
    <row r="13" spans="1:4" ht="84.75" customHeight="1" x14ac:dyDescent="0.25">
      <c r="A13" s="27"/>
      <c r="B13" s="6" t="s">
        <v>21</v>
      </c>
      <c r="C13" s="31"/>
    </row>
    <row r="14" spans="1:4" ht="31.5" x14ac:dyDescent="0.25">
      <c r="A14" s="27"/>
      <c r="B14" s="6" t="s">
        <v>18</v>
      </c>
      <c r="C14" s="32" t="s">
        <v>38</v>
      </c>
    </row>
    <row r="15" spans="1:4" ht="31.5" x14ac:dyDescent="0.25">
      <c r="A15" s="27"/>
      <c r="B15" s="7" t="s">
        <v>32</v>
      </c>
      <c r="C15" s="32" t="s">
        <v>42</v>
      </c>
    </row>
    <row r="16" spans="1:4" ht="31.5" x14ac:dyDescent="0.25">
      <c r="A16" s="27"/>
      <c r="B16" s="7" t="s">
        <v>55</v>
      </c>
      <c r="C16" s="32" t="s">
        <v>53</v>
      </c>
    </row>
    <row r="17" spans="1:12" ht="31.5" x14ac:dyDescent="0.25">
      <c r="A17" s="27"/>
      <c r="B17" s="5" t="s">
        <v>56</v>
      </c>
      <c r="C17" s="33" t="s">
        <v>38</v>
      </c>
    </row>
    <row r="18" spans="1:12" ht="15" customHeight="1" x14ac:dyDescent="0.25">
      <c r="A18" s="27"/>
      <c r="B18" s="88" t="s">
        <v>20</v>
      </c>
      <c r="C18" s="89"/>
    </row>
    <row r="19" spans="1:12" ht="15" customHeight="1" x14ac:dyDescent="0.25">
      <c r="A19" s="27"/>
      <c r="B19" s="34" t="s">
        <v>29</v>
      </c>
      <c r="C19" s="94" t="s">
        <v>19</v>
      </c>
    </row>
    <row r="20" spans="1:12" x14ac:dyDescent="0.25">
      <c r="A20" s="27"/>
      <c r="B20" s="34" t="s">
        <v>30</v>
      </c>
      <c r="C20" s="95"/>
    </row>
    <row r="21" spans="1:12" ht="15" customHeight="1" x14ac:dyDescent="0.25">
      <c r="A21" s="27"/>
      <c r="B21" s="34" t="s">
        <v>31</v>
      </c>
      <c r="C21" s="96"/>
    </row>
    <row r="22" spans="1:12" ht="15" customHeight="1" x14ac:dyDescent="0.25">
      <c r="A22" s="35"/>
      <c r="B22" s="45"/>
      <c r="C22" s="46"/>
    </row>
    <row r="23" spans="1:12" ht="49.5" customHeight="1" x14ac:dyDescent="0.25">
      <c r="A23" s="35"/>
      <c r="B23" s="90" t="s">
        <v>27</v>
      </c>
      <c r="C23" s="90"/>
    </row>
    <row r="24" spans="1:12" ht="93" customHeight="1" x14ac:dyDescent="0.25">
      <c r="B24" s="92" t="s">
        <v>33</v>
      </c>
      <c r="C24" s="92"/>
    </row>
    <row r="25" spans="1:12" ht="65.25" customHeight="1" x14ac:dyDescent="0.25">
      <c r="B25" s="93" t="s">
        <v>34</v>
      </c>
      <c r="C25" s="93"/>
    </row>
    <row r="26" spans="1:12" ht="33" customHeight="1" x14ac:dyDescent="0.25">
      <c r="B26" s="91" t="s">
        <v>35</v>
      </c>
      <c r="C26" s="91"/>
    </row>
    <row r="27" spans="1:12" ht="156.75" customHeight="1" x14ac:dyDescent="0.25">
      <c r="B27" s="91" t="s">
        <v>36</v>
      </c>
      <c r="C27" s="91"/>
    </row>
    <row r="29" spans="1:12" s="36" customFormat="1" ht="15.75" customHeight="1" x14ac:dyDescent="0.25">
      <c r="B29" s="39"/>
      <c r="C29" s="40"/>
      <c r="D29" s="41"/>
      <c r="E29" s="37"/>
      <c r="F29" s="38"/>
      <c r="G29" s="38"/>
      <c r="H29" s="38"/>
      <c r="I29" s="38"/>
      <c r="J29" s="38"/>
      <c r="K29" s="38"/>
      <c r="L29" s="38"/>
    </row>
    <row r="30" spans="1:12" s="36" customFormat="1" x14ac:dyDescent="0.25">
      <c r="B30" s="39" t="s">
        <v>50</v>
      </c>
      <c r="C30" s="41"/>
      <c r="D30" s="41"/>
      <c r="E30" s="37"/>
      <c r="F30" s="38"/>
      <c r="G30" s="38"/>
      <c r="H30" s="38"/>
      <c r="I30" s="38"/>
      <c r="J30" s="38"/>
      <c r="K30" s="38"/>
      <c r="L30" s="38"/>
    </row>
    <row r="31" spans="1:12" s="36" customFormat="1" x14ac:dyDescent="0.25">
      <c r="B31" s="39" t="s">
        <v>43</v>
      </c>
      <c r="C31" s="41"/>
      <c r="D31" s="41"/>
      <c r="E31" s="37"/>
      <c r="F31" s="38"/>
      <c r="G31" s="38"/>
      <c r="H31" s="38"/>
      <c r="I31" s="38"/>
      <c r="J31" s="38"/>
      <c r="K31" s="38"/>
      <c r="L31" s="38"/>
    </row>
    <row r="32" spans="1:12" s="36" customFormat="1" x14ac:dyDescent="0.25">
      <c r="B32" s="39" t="s">
        <v>44</v>
      </c>
      <c r="C32" s="42"/>
      <c r="E32" s="37"/>
      <c r="F32" s="38"/>
      <c r="G32" s="38"/>
      <c r="H32" s="38"/>
      <c r="I32" s="38"/>
      <c r="J32" s="38"/>
      <c r="K32" s="38"/>
      <c r="L32" s="38"/>
    </row>
    <row r="33" spans="2:3" x14ac:dyDescent="0.25">
      <c r="B33" s="43" t="s">
        <v>45</v>
      </c>
      <c r="C33" s="44" t="s">
        <v>51</v>
      </c>
    </row>
  </sheetData>
  <mergeCells count="9">
    <mergeCell ref="B3:C3"/>
    <mergeCell ref="B5:C5"/>
    <mergeCell ref="B23:C23"/>
    <mergeCell ref="B27:C27"/>
    <mergeCell ref="B24:C24"/>
    <mergeCell ref="B25:C25"/>
    <mergeCell ref="B18:C18"/>
    <mergeCell ref="C19:C21"/>
    <mergeCell ref="B26:C26"/>
  </mergeCells>
  <dataValidations count="1">
    <dataValidation type="list" allowBlank="1" showInputMessage="1" showErrorMessage="1" sqref="D31">
      <formula1>#REF!</formula1>
    </dataValidation>
  </dataValidation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sqref="A1:M1"/>
    </sheetView>
  </sheetViews>
  <sheetFormatPr defaultRowHeight="15" x14ac:dyDescent="0.25"/>
  <cols>
    <col min="1" max="1" width="6.5703125" customWidth="1"/>
  </cols>
  <sheetData>
    <row r="1" spans="1:13" ht="15.75" x14ac:dyDescent="0.25">
      <c r="A1" s="51" t="s">
        <v>1</v>
      </c>
      <c r="B1" s="52"/>
      <c r="C1" s="52"/>
      <c r="D1" s="52"/>
      <c r="E1" s="52"/>
      <c r="F1" s="52"/>
      <c r="G1" s="52"/>
      <c r="H1" s="52"/>
      <c r="I1" s="52"/>
      <c r="J1" s="52"/>
      <c r="K1" s="52"/>
      <c r="L1" s="52"/>
      <c r="M1" s="52"/>
    </row>
    <row r="2" spans="1:13" ht="45.75" customHeight="1" x14ac:dyDescent="0.25">
      <c r="A2" s="1"/>
      <c r="B2" s="53" t="s">
        <v>34</v>
      </c>
      <c r="C2" s="53"/>
      <c r="D2" s="53"/>
      <c r="E2" s="53"/>
      <c r="F2" s="53"/>
      <c r="G2" s="53"/>
      <c r="H2" s="53"/>
      <c r="I2" s="53"/>
      <c r="J2" s="53"/>
      <c r="K2" s="53"/>
      <c r="L2" s="5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1"/>
  <sheetViews>
    <sheetView topLeftCell="A13" workbookViewId="0">
      <selection activeCell="E17" sqref="E17"/>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21" style="8" customWidth="1"/>
    <col min="8" max="16384" width="9.140625" style="8"/>
  </cols>
  <sheetData>
    <row r="1" spans="2:11" ht="16.5" thickBot="1" x14ac:dyDescent="0.3"/>
    <row r="2" spans="2:11" s="9" customFormat="1" ht="16.5" thickBot="1" x14ac:dyDescent="0.3">
      <c r="B2" s="59" t="s">
        <v>22</v>
      </c>
      <c r="C2" s="60"/>
      <c r="D2" s="60"/>
      <c r="E2" s="60"/>
      <c r="F2" s="60"/>
      <c r="G2" s="61"/>
    </row>
    <row r="3" spans="2:11" s="9" customFormat="1" x14ac:dyDescent="0.25">
      <c r="B3" s="62" t="s">
        <v>23</v>
      </c>
      <c r="C3" s="63"/>
      <c r="D3" s="64" t="s">
        <v>39</v>
      </c>
      <c r="E3" s="65"/>
      <c r="F3" s="65"/>
      <c r="G3" s="66"/>
    </row>
    <row r="4" spans="2:11" s="9" customFormat="1" x14ac:dyDescent="0.25">
      <c r="B4" s="67" t="s">
        <v>24</v>
      </c>
      <c r="C4" s="68"/>
      <c r="D4" s="69" t="s">
        <v>40</v>
      </c>
      <c r="E4" s="70"/>
      <c r="F4" s="70"/>
      <c r="G4" s="71"/>
    </row>
    <row r="5" spans="2:11" s="9" customFormat="1" x14ac:dyDescent="0.25">
      <c r="B5" s="54" t="s">
        <v>25</v>
      </c>
      <c r="C5" s="55"/>
      <c r="D5" s="56">
        <v>44652</v>
      </c>
      <c r="E5" s="57"/>
      <c r="F5" s="57"/>
      <c r="G5" s="58"/>
    </row>
    <row r="6" spans="2:11" s="9" customFormat="1" ht="16.5" thickBot="1" x14ac:dyDescent="0.3">
      <c r="B6" s="76" t="s">
        <v>26</v>
      </c>
      <c r="C6" s="77"/>
      <c r="D6" s="78" t="s">
        <v>49</v>
      </c>
      <c r="E6" s="79"/>
      <c r="F6" s="79"/>
      <c r="G6" s="80"/>
      <c r="K6" s="25"/>
    </row>
    <row r="7" spans="2:11" ht="16.5" thickBot="1" x14ac:dyDescent="0.3"/>
    <row r="8" spans="2:11" x14ac:dyDescent="0.25">
      <c r="B8" s="81" t="s">
        <v>9</v>
      </c>
      <c r="C8" s="82"/>
      <c r="D8" s="82"/>
      <c r="E8" s="82"/>
      <c r="F8" s="82"/>
      <c r="G8" s="83"/>
    </row>
    <row r="9" spans="2:11" ht="31.5" x14ac:dyDescent="0.25">
      <c r="B9" s="10" t="s">
        <v>2</v>
      </c>
      <c r="C9" s="11" t="s">
        <v>3</v>
      </c>
      <c r="D9" s="11" t="s">
        <v>4</v>
      </c>
      <c r="E9" s="12" t="s">
        <v>5</v>
      </c>
      <c r="F9" s="11" t="s">
        <v>6</v>
      </c>
      <c r="G9" s="13" t="s">
        <v>0</v>
      </c>
    </row>
    <row r="10" spans="2:11" ht="103.5" customHeight="1" x14ac:dyDescent="0.25">
      <c r="B10" s="10">
        <v>1</v>
      </c>
      <c r="C10" s="47">
        <v>45022</v>
      </c>
      <c r="D10" s="48">
        <v>2642800</v>
      </c>
      <c r="E10" s="17"/>
      <c r="F10" s="16"/>
      <c r="G10" s="50" t="s">
        <v>54</v>
      </c>
    </row>
    <row r="11" spans="2:11" ht="105" customHeight="1" x14ac:dyDescent="0.25">
      <c r="B11" s="10">
        <v>2</v>
      </c>
      <c r="C11" s="47">
        <v>45030</v>
      </c>
      <c r="D11" s="48">
        <f>D10*0.9</f>
        <v>2378520</v>
      </c>
      <c r="E11" s="17"/>
      <c r="F11" s="16"/>
      <c r="G11" s="50" t="s">
        <v>54</v>
      </c>
    </row>
    <row r="12" spans="2:11" ht="107.25" customHeight="1" x14ac:dyDescent="0.25">
      <c r="B12" s="10">
        <v>3</v>
      </c>
      <c r="C12" s="47">
        <v>45040</v>
      </c>
      <c r="D12" s="48">
        <f>D10*0.8</f>
        <v>2114240</v>
      </c>
      <c r="E12" s="17"/>
      <c r="F12" s="16"/>
      <c r="G12" s="50" t="s">
        <v>54</v>
      </c>
    </row>
    <row r="13" spans="2:11" ht="96.75" customHeight="1" x14ac:dyDescent="0.25">
      <c r="B13" s="10">
        <v>4</v>
      </c>
      <c r="C13" s="47">
        <v>45048</v>
      </c>
      <c r="D13" s="48">
        <f>D10*0.7</f>
        <v>1849959.9999999998</v>
      </c>
      <c r="E13" s="17"/>
      <c r="F13" s="16"/>
      <c r="G13" s="50" t="s">
        <v>54</v>
      </c>
    </row>
    <row r="14" spans="2:11" ht="94.5" x14ac:dyDescent="0.25">
      <c r="B14" s="10">
        <v>5</v>
      </c>
      <c r="C14" s="47">
        <v>45078</v>
      </c>
      <c r="D14" s="48">
        <f>D13*0.9</f>
        <v>1664963.9999999998</v>
      </c>
      <c r="E14" s="17"/>
      <c r="F14" s="16"/>
      <c r="G14" s="50" t="s">
        <v>54</v>
      </c>
    </row>
    <row r="15" spans="2:11" ht="94.5" x14ac:dyDescent="0.25">
      <c r="B15" s="10">
        <v>6</v>
      </c>
      <c r="C15" s="47">
        <v>45086</v>
      </c>
      <c r="D15" s="48">
        <f>D14*0.9</f>
        <v>1498467.5999999999</v>
      </c>
      <c r="E15" s="17"/>
      <c r="F15" s="16"/>
      <c r="G15" s="50" t="s">
        <v>54</v>
      </c>
    </row>
    <row r="16" spans="2:11" ht="94.5" x14ac:dyDescent="0.25">
      <c r="B16" s="10">
        <v>7</v>
      </c>
      <c r="C16" s="47">
        <v>45096</v>
      </c>
      <c r="D16" s="48">
        <f>D14*0.8</f>
        <v>1331971.2</v>
      </c>
      <c r="E16" s="17"/>
      <c r="F16" s="16"/>
      <c r="G16" s="50" t="s">
        <v>54</v>
      </c>
    </row>
    <row r="17" spans="2:7" ht="94.5" x14ac:dyDescent="0.25">
      <c r="B17" s="10">
        <v>8</v>
      </c>
      <c r="C17" s="47">
        <v>45104</v>
      </c>
      <c r="D17" s="48">
        <f>D14*0.7</f>
        <v>1165474.7999999998</v>
      </c>
      <c r="E17" s="17"/>
      <c r="F17" s="16"/>
      <c r="G17" s="50" t="s">
        <v>54</v>
      </c>
    </row>
    <row r="18" spans="2:7" x14ac:dyDescent="0.25">
      <c r="B18" s="14"/>
      <c r="C18" s="15"/>
      <c r="D18" s="48"/>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74" t="s">
        <v>34</v>
      </c>
      <c r="C26" s="75"/>
      <c r="D26" s="75"/>
      <c r="E26" s="75"/>
      <c r="F26" s="75"/>
      <c r="G26" s="75"/>
    </row>
    <row r="28" spans="2:7" x14ac:dyDescent="0.25">
      <c r="B28" s="49" t="s">
        <v>50</v>
      </c>
      <c r="C28" s="49"/>
    </row>
    <row r="29" spans="2:7" x14ac:dyDescent="0.25">
      <c r="B29" s="49" t="s">
        <v>43</v>
      </c>
      <c r="C29" s="49"/>
    </row>
    <row r="30" spans="2:7" x14ac:dyDescent="0.25">
      <c r="B30" s="49" t="s">
        <v>44</v>
      </c>
      <c r="C30" s="49"/>
    </row>
    <row r="31" spans="2:7" x14ac:dyDescent="0.25">
      <c r="B31" s="49" t="s">
        <v>45</v>
      </c>
      <c r="C31" s="49"/>
      <c r="F31" s="72" t="s">
        <v>51</v>
      </c>
      <c r="G31" s="73"/>
    </row>
  </sheetData>
  <mergeCells count="12">
    <mergeCell ref="F31:G31"/>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84" t="s">
        <v>7</v>
      </c>
      <c r="B1" s="84"/>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5" t="s">
        <v>34</v>
      </c>
      <c r="B12" s="85"/>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2023-07-14T06:39:50Z</dcterms:modified>
</cp:coreProperties>
</file>