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2-й лот Горлівка (останні торги 24.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<sst xmlns="http://schemas.openxmlformats.org/spreadsheetml/2006/main" count="164" uniqueCount="111">
  <si>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</si>
  <si>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</si>
  <si>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</si>
  <si>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</si>
  <si>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</si>
  <si>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</si>
  <si>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</si>
  <si>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</si>
  <si>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</si>
  <si>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</si>
  <si>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</si>
  <si>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</si>
  <si>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</si>
  <si>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</si>
  <si>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</si>
  <si>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</si>
  <si>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</si>
  <si>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</si>
  <si>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</si>
  <si>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</si>
  <si>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</si>
  <si>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</si>
  <si>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</si>
  <si>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</si>
  <si>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</si>
  <si>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</si>
  <si>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</si>
  <si>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</si>
  <si>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</si>
  <si>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</si>
  <si>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</si>
  <si>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</si>
  <si>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</si>
  <si>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</si>
  <si>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</si>
  <si>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</si>
  <si>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</si>
  <si>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</si>
  <si>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</si>
  <si>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</si>
  <si>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</si>
  <si>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</si>
  <si>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</si>
  <si>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</si>
  <si>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</si>
  <si>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</si>
  <si>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</si>
  <si>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</si>
  <si>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</si>
  <si>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</si>
  <si>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</si>
  <si>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</si>
  <si>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</si>
  <si>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</si>
  <si>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</si>
  <si>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</si>
  <si>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</si>
  <si>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</si>
  <si>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</si>
  <si>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</si>
  <si>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</si>
  <si>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</si>
  <si>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</si>
  <si>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</si>
  <si>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</si>
  <si>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</si>
  <si>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</si>
  <si>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</si>
  <si>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</si>
  <si>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</si>
  <si>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</si>
  <si>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</si>
  <si>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</si>
  <si>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</si>
  <si>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</si>
  <si>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</si>
  <si>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</si>
  <si>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</si>
  <si>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Будинок літ. "А-ІІІ" з прибудовами літ. "А'-І", літ. "А''-І", літ. "А'''-І", загальною площею  4 446,7 кв.м, за адресою: Донецька обл., м. Горлівка, вулиця Петровського Г.І., будинок 1. Реєстраційний номер об'єкту нерухомого майна: 1736566.  Інвентарний № 98600.</t>
  </si>
  <si>
    <t xml:space="preserve"> Донецька обл., м. Горлівка, вулиця Петровського Г.І., будинок 1</t>
  </si>
  <si>
    <t xml:space="preserve">9 143 140,00 грн, без ПДВ </t>
  </si>
  <si>
    <t>* фото 2009 року</t>
  </si>
  <si>
    <t>G22N027007</t>
  </si>
  <si>
    <t>В складі лоту з 3-ма об`єктами нерухомості та основними засобами. Не відбулися у зв’язку з відсутністю учасників.</t>
  </si>
  <si>
    <t>https://www.fg.gov.ua/lot/172093</t>
  </si>
  <si>
    <t>https://www.fg.gov.ua/passport/59734</t>
  </si>
  <si>
    <t>https://www.fg.gov.ua/passport/59918</t>
  </si>
  <si>
    <t>https://www.fg.gov.ua/passport/60008</t>
  </si>
  <si>
    <t>https://www.fg.gov.ua/passport/60095</t>
  </si>
  <si>
    <t>G22N027389</t>
  </si>
  <si>
    <t>https://www.fg.gov.ua/lot/172464</t>
  </si>
  <si>
    <t>https://www.fg.gov.ua/passport/60445</t>
  </si>
  <si>
    <t>https://www.fg.gov.ua/passport/60517</t>
  </si>
  <si>
    <t>https://www.fg.gov.ua/passport/60565</t>
  </si>
  <si>
    <t>https://www.fg.gov.ua/passport/60605</t>
  </si>
  <si>
    <t>G22N027518</t>
  </si>
  <si>
    <t>https://www.fg.gov.ua/lot/172595</t>
  </si>
  <si>
    <t>https://www.fg.gov.ua/passport/60722</t>
  </si>
  <si>
    <t>https://www.fg.gov.ua/passport/60781</t>
  </si>
  <si>
    <t>https://www.fg.gov.ua/passport/60826</t>
  </si>
  <si>
    <t>https://www.fg.gov.ua/passport/60860</t>
  </si>
  <si>
    <t>G22N027649</t>
  </si>
  <si>
    <t>https://www.fg.gov.ua/lot/172733</t>
  </si>
  <si>
    <t>https://www.fg.gov.ua/passport/61014</t>
  </si>
  <si>
    <t>https://www.fg.gov.ua/passport/61089</t>
  </si>
  <si>
    <t>https://www.fg.gov.ua/passport/61142</t>
  </si>
  <si>
    <t>https://www.fg.gov.ua/passport/41844</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</si>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</sst>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112060</xdr:colOff>
      <xdr:row>2</xdr:row>
      <xdr:rowOff>11206</xdr:rowOff>
    </xdr:from>
    <xdr:to>
      <xdr:col>5</xdr:col>
      <xdr:colOff>324972</xdr:colOff>
      <xdr:row>13</xdr:row>
      <xdr:rowOff>168088</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807" t="12629" r="2688" b="13521"/>
        <a:stretch/>
      </xdr:blipFill>
      <xdr:spPr>
        <a:xfrm>
          <a:off x="112060" y="795618"/>
          <a:ext cx="3070412" cy="2319617"/>
        </a:xfrm>
        <a:prstGeom prst="rect">
          <a:avLst/>
        </a:prstGeom>
      </xdr:spPr>
    </xdr:pic>
    <xdr:clientData/>
  </xdr:twoCellAnchor>
  <xdr:twoCellAnchor editAs="oneCell">
    <xdr:from>
      <xdr:col>5</xdr:col>
      <xdr:colOff>403414</xdr:colOff>
      <xdr:row>2</xdr:row>
      <xdr:rowOff>56029</xdr:rowOff>
    </xdr:from>
    <xdr:to>
      <xdr:col>10</xdr:col>
      <xdr:colOff>437031</xdr:colOff>
      <xdr:row>13</xdr:row>
      <xdr:rowOff>168089</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9" t="12404" r="2821" b="14146"/>
        <a:stretch/>
      </xdr:blipFill>
      <xdr:spPr>
        <a:xfrm>
          <a:off x="3260914" y="840441"/>
          <a:ext cx="3059205" cy="2274795"/>
        </a:xfrm>
        <a:prstGeom prst="rect">
          <a:avLst/>
        </a:prstGeom>
      </xdr:spPr>
    </xdr:pic>
    <xdr:clientData/>
  </xdr:twoCellAnchor>
  <xdr:twoCellAnchor editAs="oneCell">
    <xdr:from>
      <xdr:col>10</xdr:col>
      <xdr:colOff>537884</xdr:colOff>
      <xdr:row>2</xdr:row>
      <xdr:rowOff>56030</xdr:rowOff>
    </xdr:from>
    <xdr:to>
      <xdr:col>15</xdr:col>
      <xdr:colOff>571500</xdr:colOff>
      <xdr:row>13</xdr:row>
      <xdr:rowOff>156883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03" t="20906" r="1885" b="21673"/>
        <a:stretch/>
      </xdr:blipFill>
      <xdr:spPr>
        <a:xfrm>
          <a:off x="6420972" y="840442"/>
          <a:ext cx="3059204" cy="2263588"/>
        </a:xfrm>
        <a:prstGeom prst="rect">
          <a:avLst/>
        </a:prstGeom>
      </xdr:spPr>
    </xdr:pic>
    <xdr:clientData/>
  </xdr:twoCellAnchor>
  <xdr:twoCellAnchor editAs="oneCell">
    <xdr:from>
      <xdr:col>0</xdr:col>
      <xdr:colOff>67235</xdr:colOff>
      <xdr:row>14</xdr:row>
      <xdr:rowOff>112058</xdr:rowOff>
    </xdr:from>
    <xdr:to>
      <xdr:col>5</xdr:col>
      <xdr:colOff>280147</xdr:colOff>
      <xdr:row>26</xdr:row>
      <xdr:rowOff>100853</xdr:rowOff>
    </xdr:to>
    <xdr:pic>
      <xdr:nvPicPr>
        <xdr:cNvPr id="6" name="image1.jpe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842" t="1824" r="5824"/>
        <a:stretch/>
      </xdr:blipFill>
      <xdr:spPr bwMode="auto">
        <a:xfrm>
          <a:off x="67235" y="3204882"/>
          <a:ext cx="3070412" cy="229720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403413</xdr:colOff>
      <xdr:row>14</xdr:row>
      <xdr:rowOff>123265</xdr:rowOff>
    </xdr:from>
    <xdr:to>
      <xdr:col>10</xdr:col>
      <xdr:colOff>448237</xdr:colOff>
      <xdr:row>26</xdr:row>
      <xdr:rowOff>123266</xdr:rowOff>
    </xdr:to>
    <xdr:pic>
      <xdr:nvPicPr>
        <xdr:cNvPr id="7"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420" r="4447" b="5298"/>
        <a:stretch/>
      </xdr:blipFill>
      <xdr:spPr bwMode="auto">
        <a:xfrm>
          <a:off x="3260913" y="3216089"/>
          <a:ext cx="3070412" cy="230841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582706</xdr:colOff>
      <xdr:row>14</xdr:row>
      <xdr:rowOff>112059</xdr:rowOff>
    </xdr:from>
    <xdr:to>
      <xdr:col>16</xdr:col>
      <xdr:colOff>11206</xdr:colOff>
      <xdr:row>26</xdr:row>
      <xdr:rowOff>89648</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520" t="1344" r="9244"/>
        <a:stretch/>
      </xdr:blipFill>
      <xdr:spPr bwMode="auto">
        <a:xfrm>
          <a:off x="6465794" y="3204883"/>
          <a:ext cx="3059206"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280148</xdr:colOff>
      <xdr:row>27</xdr:row>
      <xdr:rowOff>22413</xdr:rowOff>
    </xdr:from>
    <xdr:to>
      <xdr:col>7</xdr:col>
      <xdr:colOff>280148</xdr:colOff>
      <xdr:row>39</xdr:row>
      <xdr:rowOff>22413</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0359" t="5671" r="2700" b="3829"/>
        <a:stretch/>
      </xdr:blipFill>
      <xdr:spPr bwMode="auto">
        <a:xfrm>
          <a:off x="1322295" y="5614148"/>
          <a:ext cx="3025588"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425825</xdr:colOff>
      <xdr:row>27</xdr:row>
      <xdr:rowOff>22412</xdr:rowOff>
    </xdr:from>
    <xdr:to>
      <xdr:col>12</xdr:col>
      <xdr:colOff>470648</xdr:colOff>
      <xdr:row>39</xdr:row>
      <xdr:rowOff>33618</xdr:rowOff>
    </xdr:to>
    <xdr:pic>
      <xdr:nvPicPr>
        <xdr:cNvPr id="12" name="image1.jpe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1892" t="2353" r="3697" b="4706"/>
        <a:stretch/>
      </xdr:blipFill>
      <xdr:spPr bwMode="auto">
        <a:xfrm>
          <a:off x="4493560" y="5614147"/>
          <a:ext cx="3070412" cy="22972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printerSettings" Target="../printerSettings/printerSettings3.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73</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79</v>
      </c>
    </row>
    <row r="10" spans="1:16384" ht="14.25" customHeight="1" x14ac:dyDescent="0.25">
      <c r="A10" s="6"/>
      <c r="B10" s="10" t="s">
        <v>9</v>
      </c>
      <c r="C10" s="9">
        <v>4446.7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77</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76</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79" t="s">
        <v>62</v>
      </c>
      <c r="C30" s="79"/>
      <c r="D30" s="37"/>
    </row>
    <row r="31" spans="1:4" ht="36" customHeight="1" x14ac:dyDescent="0.25">
      <c r="B31" s="38"/>
      <c r="C31" s="38"/>
      <c r="D31" s="37"/>
    </row>
    <row r="33" spans="2:4" ht="31.5"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44"/>
  <sheetViews>
    <sheetView zoomScale="85" zoomScaleNormal="85" workbookViewId="0">
      <selection activeCell="R14" sqref="R14"/>
    </sheetView>
  </sheetViews>
  <sheetFormatPr defaultColWidth="9.140625" defaultRowHeight="15" x14ac:dyDescent="0.25"/>
  <cols>
    <col min="1" max="1" width="6.5703125" style="23" customWidth="1"/>
    <col min="2" max="17" width="9.140625" style="23"/>
    <col min="18" max="18" width="11" style="23" customWidth="1"/>
    <col min="19" max="16384" width="9.140625" style="23"/>
  </cols>
  <sheetData>
    <row r="1" spans="1:28" ht="15.75" x14ac:dyDescent="0.25">
      <c r="A1" s="81" t="s">
        <v>74</v>
      </c>
      <c r="B1" s="82"/>
      <c r="C1" s="82"/>
      <c r="D1" s="82"/>
      <c r="E1" s="82"/>
      <c r="F1" s="82"/>
      <c r="G1" s="82"/>
      <c r="H1" s="82"/>
      <c r="I1" s="82"/>
      <c r="J1" s="82"/>
      <c r="K1" s="82"/>
      <c r="L1" s="82"/>
      <c r="M1" s="82"/>
    </row>
    <row r="2" spans="1:28" ht="45.75" customHeight="1" x14ac:dyDescent="0.25">
      <c r="A2" s="28"/>
      <c r="B2" s="83" t="s">
        <v>22</v>
      </c>
      <c r="C2" s="83"/>
      <c r="D2" s="83"/>
      <c r="E2" s="83"/>
      <c r="F2" s="83"/>
      <c r="G2" s="83"/>
      <c r="H2" s="83"/>
      <c r="I2" s="83"/>
      <c r="J2" s="83"/>
      <c r="K2" s="83"/>
      <c r="L2" s="83"/>
      <c r="M2" s="28"/>
    </row>
    <row r="3" spans="1:28" ht="15.75" x14ac:dyDescent="0.25">
      <c r="A3" s="28"/>
      <c r="B3" s="28"/>
      <c r="C3" s="28"/>
      <c r="D3" s="28"/>
      <c r="E3" s="28"/>
      <c r="F3" s="28"/>
      <c r="G3" s="28"/>
      <c r="H3" s="28"/>
      <c r="I3" s="28"/>
      <c r="J3" s="28"/>
      <c r="K3" s="28"/>
      <c r="L3" s="76"/>
      <c r="M3" s="77"/>
      <c r="N3" s="77"/>
      <c r="O3" s="77"/>
      <c r="P3" s="78"/>
      <c r="Q3" s="78"/>
      <c r="R3" s="78"/>
      <c r="S3" s="78"/>
      <c r="T3" s="78"/>
      <c r="U3" s="78"/>
      <c r="V3" s="78"/>
      <c r="W3" s="78"/>
    </row>
    <row r="4" spans="1:28" x14ac:dyDescent="0.25">
      <c r="A4" s="28"/>
      <c r="B4" s="28"/>
      <c r="C4" s="28"/>
      <c r="D4" s="28"/>
      <c r="E4" s="28"/>
      <c r="F4" s="28"/>
      <c r="G4" s="28"/>
      <c r="H4" s="28"/>
      <c r="I4" s="28"/>
      <c r="J4" s="28"/>
      <c r="K4" s="28"/>
      <c r="L4" s="28"/>
      <c r="M4" s="28"/>
    </row>
    <row r="5" spans="1:28" ht="15" customHeight="1" x14ac:dyDescent="0.25">
      <c r="A5" s="28"/>
      <c r="B5" s="28"/>
      <c r="C5" s="28"/>
      <c r="D5" s="28"/>
      <c r="E5" s="28"/>
      <c r="F5" s="28"/>
      <c r="G5" s="28"/>
      <c r="H5" s="28"/>
      <c r="I5" s="28"/>
      <c r="J5" s="28"/>
      <c r="K5" s="28"/>
      <c r="L5" s="28"/>
      <c r="M5" s="28"/>
      <c r="Q5" s="89" t="s">
        <v>81</v>
      </c>
      <c r="R5" s="89"/>
      <c r="S5" s="77"/>
      <c r="T5" s="77"/>
      <c r="U5" s="78"/>
      <c r="V5" s="78"/>
      <c r="W5" s="78"/>
      <c r="X5" s="78"/>
      <c r="Y5" s="78"/>
      <c r="Z5" s="78"/>
      <c r="AA5" s="78"/>
      <c r="AB5" s="78"/>
    </row>
    <row r="6" spans="1:28"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84"/>
      <c r="B14" s="85"/>
      <c r="C14" s="85"/>
      <c r="D14" s="85"/>
      <c r="E14" s="88"/>
      <c r="F14" s="88"/>
      <c r="G14" s="88"/>
      <c r="H14" s="88"/>
      <c r="I14" s="88"/>
      <c r="J14" s="88"/>
      <c r="K14" s="88"/>
      <c r="L14" s="88"/>
    </row>
    <row r="15" spans="1:28" ht="15.75" customHeight="1" x14ac:dyDescent="0.25">
      <c r="A15" s="40"/>
      <c r="B15" s="40"/>
      <c r="C15" s="40"/>
      <c r="D15" s="40"/>
      <c r="E15" s="40"/>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84"/>
      <c r="B26" s="85"/>
      <c r="C26" s="85"/>
      <c r="D26" s="85"/>
      <c r="E26" s="88"/>
      <c r="F26" s="88"/>
      <c r="G26" s="88"/>
      <c r="H26" s="88"/>
      <c r="I26" s="88"/>
      <c r="J26" s="88"/>
      <c r="K26" s="88"/>
      <c r="L26" s="88"/>
    </row>
    <row r="43" spans="1:12" ht="79.5" customHeight="1" x14ac:dyDescent="0.25">
      <c r="A43" s="84" t="s">
        <v>108</v>
      </c>
      <c r="B43" s="85"/>
      <c r="C43" s="85"/>
      <c r="D43" s="85"/>
      <c r="E43" s="46"/>
      <c r="F43" s="27"/>
      <c r="G43" s="24" t="s">
        <v>42</v>
      </c>
      <c r="H43" s="27"/>
      <c r="I43" s="27"/>
      <c r="J43" s="86" t="s">
        <v>110</v>
      </c>
      <c r="K43" s="87"/>
      <c r="L43" s="87"/>
    </row>
    <row r="44" spans="1:12" ht="15.75" x14ac:dyDescent="0.25">
      <c r="A44" s="46"/>
      <c r="B44" s="46"/>
      <c r="C44" s="46"/>
      <c r="D44" s="46"/>
      <c r="E44" s="46"/>
      <c r="F44" s="27"/>
      <c r="G44" s="24" t="s">
        <v>43</v>
      </c>
      <c r="H44" s="27"/>
      <c r="I44" s="27"/>
      <c r="J44" s="27"/>
      <c r="K44" s="24"/>
      <c r="L44" s="27"/>
    </row>
  </sheetData>
  <mergeCells count="7">
    <mergeCell ref="Q5:R5"/>
    <mergeCell ref="A1:M1"/>
    <mergeCell ref="B2:L2"/>
    <mergeCell ref="A43:D43"/>
    <mergeCell ref="J43:L43"/>
    <mergeCell ref="A14:L14"/>
    <mergeCell ref="A26:L26"/>
  </mergeCells>
  <pageMargins left="0.7" right="0.7" top="0.75" bottom="0.75" header="0.3" footer="0.3"/>
  <pageSetup paperSize="9" scale="5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1" zoomScaleNormal="100" workbookViewId="0">
      <selection activeCell="F55" sqref="F55"/>
    </sheetView>
  </sheetViews>
  <sheetFormatPr defaultColWidth="9.140625" defaultRowHeight="15.75" x14ac:dyDescent="0.25"/>
  <cols>
    <col min="1" max="1" width="4.7109375" style="4" customWidth="1"/>
    <col min="2" max="2" width="7" style="4" customWidth="1"/>
    <col min="3" max="3" width="14.42578125" style="4" customWidth="1"/>
    <col min="4" max="4" width="17.7109375" style="4" customWidth="1"/>
    <col min="5" max="5" width="21.85546875" style="4" customWidth="1"/>
    <col min="6" max="6" width="21.140625" style="4" customWidth="1"/>
    <col min="7" max="7" width="21.42578125" style="4" customWidth="1"/>
    <col min="8" max="8" width="28.855468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71</v>
      </c>
      <c r="F3" s="116"/>
      <c r="G3" s="116"/>
      <c r="H3" s="117"/>
    </row>
    <row r="4" spans="2:10" s="7" customFormat="1" x14ac:dyDescent="0.25">
      <c r="B4" s="118" t="s">
        <v>53</v>
      </c>
      <c r="C4" s="119"/>
      <c r="D4" s="120"/>
      <c r="E4" s="121" t="s">
        <v>72</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80</v>
      </c>
      <c r="F6" s="98"/>
      <c r="G6" s="98"/>
      <c r="H6" s="99"/>
    </row>
    <row r="7" spans="2:10" ht="16.5" thickBot="1" x14ac:dyDescent="0.3"/>
    <row r="8" spans="2:10" ht="16.5" thickBot="1" x14ac:dyDescent="0.3">
      <c r="B8" s="100" t="s">
        <v>46</v>
      </c>
      <c r="C8" s="101"/>
      <c r="D8" s="101"/>
      <c r="E8" s="101"/>
      <c r="F8" s="101"/>
      <c r="G8" s="101"/>
      <c r="H8" s="101"/>
      <c r="I8" s="91" t="s">
        <v>3</v>
      </c>
      <c r="J8" s="92"/>
    </row>
    <row r="9" spans="2:10" ht="63.75" customHeight="1"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8" t="s">
        <v>82</v>
      </c>
      <c r="D10" s="49">
        <v>45663</v>
      </c>
      <c r="E10" s="50">
        <v>10971768</v>
      </c>
      <c r="F10" s="51">
        <v>0</v>
      </c>
      <c r="G10" s="52"/>
      <c r="H10" s="53" t="s">
        <v>83</v>
      </c>
      <c r="I10" s="55" t="s">
        <v>85</v>
      </c>
      <c r="J10" s="54" t="s">
        <v>84</v>
      </c>
    </row>
    <row r="11" spans="2:10" ht="78.75" x14ac:dyDescent="0.25">
      <c r="B11" s="47">
        <v>2</v>
      </c>
      <c r="C11" s="48" t="s">
        <v>82</v>
      </c>
      <c r="D11" s="49">
        <v>45671</v>
      </c>
      <c r="E11" s="50">
        <f>E10*0.9</f>
        <v>9874591.2000000011</v>
      </c>
      <c r="F11" s="51">
        <v>0.1</v>
      </c>
      <c r="G11" s="52"/>
      <c r="H11" s="53" t="s">
        <v>83</v>
      </c>
      <c r="I11" s="55" t="s">
        <v>86</v>
      </c>
      <c r="J11" s="54" t="s">
        <v>84</v>
      </c>
    </row>
    <row r="12" spans="2:10" ht="78.75" x14ac:dyDescent="0.25">
      <c r="B12" s="47">
        <v>3</v>
      </c>
      <c r="C12" s="48" t="s">
        <v>82</v>
      </c>
      <c r="D12" s="49">
        <v>45679</v>
      </c>
      <c r="E12" s="50">
        <f>E10*0.8</f>
        <v>8777414.4000000004</v>
      </c>
      <c r="F12" s="51">
        <v>0.2</v>
      </c>
      <c r="G12" s="52"/>
      <c r="H12" s="53" t="s">
        <v>83</v>
      </c>
      <c r="I12" s="55" t="s">
        <v>87</v>
      </c>
      <c r="J12" s="54" t="s">
        <v>84</v>
      </c>
    </row>
    <row r="13" spans="2:10" ht="78.75" x14ac:dyDescent="0.25">
      <c r="B13" s="47">
        <v>4</v>
      </c>
      <c r="C13" s="48" t="s">
        <v>82</v>
      </c>
      <c r="D13" s="49">
        <v>45687</v>
      </c>
      <c r="E13" s="50">
        <f>E10*0.7</f>
        <v>7680237.5999999996</v>
      </c>
      <c r="F13" s="51">
        <v>0.3</v>
      </c>
      <c r="G13" s="52"/>
      <c r="H13" s="53" t="s">
        <v>83</v>
      </c>
      <c r="I13" s="55" t="s">
        <v>88</v>
      </c>
      <c r="J13" s="54" t="s">
        <v>84</v>
      </c>
    </row>
    <row r="14" spans="2:10" ht="78.75" x14ac:dyDescent="0.25">
      <c r="B14" s="47">
        <v>5</v>
      </c>
      <c r="C14" s="48" t="s">
        <v>89</v>
      </c>
      <c r="D14" s="49">
        <v>45735</v>
      </c>
      <c r="E14" s="68">
        <f>E13*0.9</f>
        <v>6912213.8399999999</v>
      </c>
      <c r="F14" s="51">
        <v>0.37</v>
      </c>
      <c r="G14" s="52"/>
      <c r="H14" s="53" t="s">
        <v>83</v>
      </c>
      <c r="I14" s="55" t="s">
        <v>91</v>
      </c>
      <c r="J14" s="54" t="s">
        <v>90</v>
      </c>
    </row>
    <row r="15" spans="2:10" ht="78.75" x14ac:dyDescent="0.25">
      <c r="B15" s="47">
        <v>6</v>
      </c>
      <c r="C15" s="48" t="s">
        <v>89</v>
      </c>
      <c r="D15" s="49">
        <v>45742</v>
      </c>
      <c r="E15" s="68">
        <f>E14*0.9</f>
        <v>6220992.4560000002</v>
      </c>
      <c r="F15" s="51">
        <v>0.43</v>
      </c>
      <c r="G15" s="52"/>
      <c r="H15" s="53" t="s">
        <v>83</v>
      </c>
      <c r="I15" s="55" t="s">
        <v>92</v>
      </c>
      <c r="J15" s="54" t="s">
        <v>90</v>
      </c>
    </row>
    <row r="16" spans="2:10" ht="78.75" x14ac:dyDescent="0.25">
      <c r="B16" s="47">
        <v>7</v>
      </c>
      <c r="C16" s="48" t="s">
        <v>89</v>
      </c>
      <c r="D16" s="49">
        <v>45749</v>
      </c>
      <c r="E16" s="68">
        <f>E14*0.8</f>
        <v>5529771.0720000006</v>
      </c>
      <c r="F16" s="51">
        <v>0.5</v>
      </c>
      <c r="G16" s="52"/>
      <c r="H16" s="53" t="s">
        <v>83</v>
      </c>
      <c r="I16" s="55" t="s">
        <v>93</v>
      </c>
      <c r="J16" s="54" t="s">
        <v>90</v>
      </c>
    </row>
    <row r="17" spans="2:10" ht="78.75" x14ac:dyDescent="0.25">
      <c r="B17" s="47">
        <v>8</v>
      </c>
      <c r="C17" s="48" t="s">
        <v>89</v>
      </c>
      <c r="D17" s="49">
        <v>45756</v>
      </c>
      <c r="E17" s="68">
        <f>E14*0.7</f>
        <v>4838549.6879999992</v>
      </c>
      <c r="F17" s="51">
        <v>0.56000000000000005</v>
      </c>
      <c r="G17" s="52"/>
      <c r="H17" s="53" t="s">
        <v>83</v>
      </c>
      <c r="I17" s="75" t="s">
        <v>94</v>
      </c>
      <c r="J17" s="54" t="s">
        <v>90</v>
      </c>
    </row>
    <row r="18" spans="2:10" ht="78.75" x14ac:dyDescent="0.25">
      <c r="B18" s="47">
        <v>9</v>
      </c>
      <c r="C18" s="48" t="s">
        <v>95</v>
      </c>
      <c r="D18" s="49">
        <v>45783</v>
      </c>
      <c r="E18" s="68">
        <f>E17*0.9</f>
        <v>4354694.7191999992</v>
      </c>
      <c r="F18" s="51">
        <v>0.6</v>
      </c>
      <c r="G18" s="52"/>
      <c r="H18" s="53" t="s">
        <v>83</v>
      </c>
      <c r="I18" s="55" t="s">
        <v>97</v>
      </c>
      <c r="J18" s="54" t="s">
        <v>96</v>
      </c>
    </row>
    <row r="19" spans="2:10" ht="78.75" x14ac:dyDescent="0.25">
      <c r="B19" s="47">
        <v>10</v>
      </c>
      <c r="C19" s="48" t="s">
        <v>95</v>
      </c>
      <c r="D19" s="49">
        <v>45790</v>
      </c>
      <c r="E19" s="68">
        <f>E18*0.9</f>
        <v>3919225.2472799993</v>
      </c>
      <c r="F19" s="51">
        <v>0.64</v>
      </c>
      <c r="G19" s="52"/>
      <c r="H19" s="53" t="s">
        <v>83</v>
      </c>
      <c r="I19" s="55" t="s">
        <v>98</v>
      </c>
      <c r="J19" s="54" t="s">
        <v>96</v>
      </c>
    </row>
    <row r="20" spans="2:10" ht="78.75" x14ac:dyDescent="0.25">
      <c r="B20" s="47">
        <v>11</v>
      </c>
      <c r="C20" s="48" t="s">
        <v>95</v>
      </c>
      <c r="D20" s="49">
        <v>45797</v>
      </c>
      <c r="E20" s="68">
        <f>E18*0.8</f>
        <v>3483755.7753599994</v>
      </c>
      <c r="F20" s="51">
        <v>0.68</v>
      </c>
      <c r="G20" s="52"/>
      <c r="H20" s="53" t="s">
        <v>83</v>
      </c>
      <c r="I20" s="55" t="s">
        <v>99</v>
      </c>
      <c r="J20" s="54" t="s">
        <v>96</v>
      </c>
    </row>
    <row r="21" spans="2:10" ht="78.75" x14ac:dyDescent="0.25">
      <c r="B21" s="47">
        <v>12</v>
      </c>
      <c r="C21" s="48" t="s">
        <v>95</v>
      </c>
      <c r="D21" s="49">
        <v>45804</v>
      </c>
      <c r="E21" s="68">
        <f>E18*0.7</f>
        <v>3048286.3034399995</v>
      </c>
      <c r="F21" s="51">
        <v>0.72</v>
      </c>
      <c r="G21" s="52"/>
      <c r="H21" s="53" t="s">
        <v>83</v>
      </c>
      <c r="I21" s="55" t="s">
        <v>100</v>
      </c>
      <c r="J21" s="54" t="s">
        <v>96</v>
      </c>
    </row>
    <row r="22" spans="2:10" ht="78.75" x14ac:dyDescent="0.25">
      <c r="B22" s="47">
        <v>13</v>
      </c>
      <c r="C22" s="48" t="s">
        <v>101</v>
      </c>
      <c r="D22" s="49">
        <v>45841</v>
      </c>
      <c r="E22" s="68">
        <f>E21*0.9</f>
        <v>2743457.6730959998</v>
      </c>
      <c r="F22" s="51">
        <v>0.75</v>
      </c>
      <c r="G22" s="52"/>
      <c r="H22" s="53" t="s">
        <v>83</v>
      </c>
      <c r="I22" s="55" t="s">
        <v>103</v>
      </c>
      <c r="J22" s="54" t="s">
        <v>102</v>
      </c>
    </row>
    <row r="23" spans="2:10" ht="78.75" x14ac:dyDescent="0.25">
      <c r="B23" s="47">
        <v>14</v>
      </c>
      <c r="C23" s="48" t="s">
        <v>101</v>
      </c>
      <c r="D23" s="49">
        <v>45848</v>
      </c>
      <c r="E23" s="68">
        <f>E22*0.9</f>
        <v>2469111.9057863997</v>
      </c>
      <c r="F23" s="51">
        <v>0.77</v>
      </c>
      <c r="G23" s="52"/>
      <c r="H23" s="53" t="s">
        <v>83</v>
      </c>
      <c r="I23" s="55" t="s">
        <v>104</v>
      </c>
      <c r="J23" s="54" t="s">
        <v>102</v>
      </c>
    </row>
    <row r="24" spans="2:10" ht="78.75" x14ac:dyDescent="0.25">
      <c r="B24" s="56">
        <v>15</v>
      </c>
      <c r="C24" s="48" t="s">
        <v>101</v>
      </c>
      <c r="D24" s="58">
        <v>45855</v>
      </c>
      <c r="E24" s="69">
        <f>E22*0.8</f>
        <v>2194766.1384767997</v>
      </c>
      <c r="F24" s="60">
        <v>0.8</v>
      </c>
      <c r="G24" s="59"/>
      <c r="H24" s="53" t="s">
        <v>83</v>
      </c>
      <c r="I24" s="55" t="s">
        <v>105</v>
      </c>
      <c r="J24" s="54" t="s">
        <v>102</v>
      </c>
    </row>
    <row r="25" spans="2:10" ht="78.75" x14ac:dyDescent="0.25">
      <c r="B25" s="56">
        <v>16</v>
      </c>
      <c r="C25" s="48" t="s">
        <v>101</v>
      </c>
      <c r="D25" s="58">
        <v>45862</v>
      </c>
      <c r="E25" s="69">
        <f>E22*0.7</f>
        <v>1920420.3711671997</v>
      </c>
      <c r="F25" s="60">
        <v>0.82</v>
      </c>
      <c r="G25" s="59"/>
      <c r="H25" s="53" t="s">
        <v>83</v>
      </c>
      <c r="I25" s="75" t="s">
        <v>106</v>
      </c>
      <c r="J25" s="54" t="s">
        <v>102</v>
      </c>
    </row>
    <row r="26" spans="2:10" x14ac:dyDescent="0.25">
      <c r="B26" s="56">
        <v>17</v>
      </c>
      <c r="C26" s="57"/>
      <c r="D26" s="58"/>
      <c r="E26" s="69"/>
      <c r="F26" s="60"/>
      <c r="G26" s="59"/>
      <c r="H26" s="61"/>
      <c r="I26" s="71"/>
      <c r="J26" s="72"/>
    </row>
    <row r="27" spans="2:10" x14ac:dyDescent="0.25">
      <c r="B27" s="56">
        <v>18</v>
      </c>
      <c r="C27" s="57"/>
      <c r="D27" s="58"/>
      <c r="E27" s="69"/>
      <c r="F27" s="60"/>
      <c r="G27" s="59"/>
      <c r="H27" s="61"/>
      <c r="I27" s="71"/>
      <c r="J27" s="72"/>
    </row>
    <row r="28" spans="2:10" x14ac:dyDescent="0.25">
      <c r="B28" s="56">
        <v>19</v>
      </c>
      <c r="C28" s="57"/>
      <c r="D28" s="58"/>
      <c r="E28" s="69"/>
      <c r="F28" s="60"/>
      <c r="G28" s="59"/>
      <c r="H28" s="61"/>
      <c r="I28" s="71"/>
      <c r="J28" s="72"/>
    </row>
    <row r="29" spans="2:10" x14ac:dyDescent="0.25">
      <c r="B29" s="56">
        <v>20</v>
      </c>
      <c r="C29" s="57"/>
      <c r="D29" s="58"/>
      <c r="E29" s="69"/>
      <c r="F29" s="60"/>
      <c r="G29" s="59"/>
      <c r="H29" s="61"/>
      <c r="I29" s="71"/>
      <c r="J29" s="72"/>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22"/>
      <c r="D41" s="22"/>
      <c r="E41" s="22"/>
      <c r="F41" s="22"/>
      <c r="G41" s="22"/>
      <c r="H41" s="22"/>
    </row>
    <row r="42" spans="2:10" ht="83.25" customHeight="1" x14ac:dyDescent="0.25">
      <c r="C42" s="93" t="s">
        <v>109</v>
      </c>
      <c r="D42" s="93"/>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38"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2025-07-25T08:29:25Z</cp:lastPrinted>
  <dcterms:created xsi:type="dcterms:W3CDTF">2015-10-12T12:03:25Z</dcterms:created>
  <dcterms:modified xsi:type="dcterms:W3CDTF">2025-07-25T09:06:25Z</dcterms:modified>
</cp:coreProperties>
</file>