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8-й лот Єнакієве (останні торги 1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<sst xmlns="http://schemas.openxmlformats.org/spreadsheetml/2006/main" count="164" uniqueCount="110">
  <si>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</si>
  <si>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</si>
  <si>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</si>
  <si>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</si>
  <si>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</si>
  <si>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</si>
  <si>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</si>
  <si>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</si>
  <si>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</si>
  <si>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</si>
  <si>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</si>
  <si>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</si>
  <si>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</si>
  <si>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</si>
  <si>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</si>
  <si>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</si>
  <si>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</si>
  <si>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</si>
  <si>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</si>
  <si>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</si>
  <si>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</si>
  <si>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</si>
  <si>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</si>
  <si>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</si>
  <si>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</si>
  <si>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</si>
  <si>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</si>
  <si>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</si>
  <si>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</si>
  <si>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</si>
  <si>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</si>
  <si>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</si>
  <si>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</si>
  <si>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</si>
  <si>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</si>
  <si>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</si>
  <si>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</si>
  <si>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</si>
  <si>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</si>
  <si>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</si>
  <si>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</si>
  <si>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</si>
  <si>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</si>
  <si>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</si>
  <si>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</si>
  <si>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</si>
  <si>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</si>
  <si>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</si>
  <si>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</si>
  <si>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</si>
  <si>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</si>
  <si>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</si>
  <si>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</si>
  <si>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</si>
  <si>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</si>
  <si>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</si>
  <si>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</si>
  <si>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</si>
  <si>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</si>
  <si>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</si>
  <si>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</si>
  <si>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</si>
  <si>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</si>
  <si>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</si>
  <si>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</si>
  <si>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</si>
  <si>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</si>
  <si>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</si>
  <si>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</si>
  <si>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</si>
  <si>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</si>
  <si>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</si>
  <si>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</si>
  <si>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</si>
  <si>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</si>
  <si>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</si>
  <si>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</si>
  <si>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2 173,5 кв.м, за адресою: Донецька обл., м. Єнакієве, проспект Металургів, будинок 14. Реєстраційний номер об'єкту нерухомого майна: 949214.  Інвентарний № 99196.</t>
  </si>
  <si>
    <t>Донецька обл., м. Єнакієве, проспект Металургів, будинок 14</t>
  </si>
  <si>
    <t xml:space="preserve">5 008 664,00 грн, без ПДВ </t>
  </si>
  <si>
    <t>* 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</si>
  <si>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</si>
  <si>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</si>
  <si>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</si>
  <si>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https://www.fg.gov.ua/lot/172096</t>
  </si>
  <si>
    <t>https://www.fg.gov.ua/passport/59735</t>
  </si>
  <si>
    <t>https://www.fg.gov.ua/passport/59919</t>
  </si>
  <si>
    <t>https://www.fg.gov.ua/passport/60007</t>
  </si>
  <si>
    <t>https://www.fg.gov.ua/passport/60094</t>
  </si>
  <si>
    <t>G22N027373</t>
  </si>
  <si>
    <t>https://www.fg.gov.ua/lot/172449</t>
  </si>
  <si>
    <t>https://www.fg.gov.ua/passport/60421</t>
  </si>
  <si>
    <t>https://www.fg.gov.ua/passport/60490</t>
  </si>
  <si>
    <t>https://www.fg.gov.ua/passport/60534</t>
  </si>
  <si>
    <t>https://www.fg.gov.ua/passport/60578</t>
  </si>
  <si>
    <t>G22N027510</t>
  </si>
  <si>
    <t>https://www.fg.gov.ua/lot/172588</t>
  </si>
  <si>
    <t>https://www.fg.gov.ua/passport/60703</t>
  </si>
  <si>
    <t>https://www.fg.gov.ua/passport/60757</t>
  </si>
  <si>
    <t>https://www.fg.gov.ua/passport/60796</t>
  </si>
  <si>
    <t>https://www.fg.gov.ua/passport/60837</t>
  </si>
  <si>
    <t>G22N027630</t>
  </si>
  <si>
    <t>https://www.fg.gov.ua/lot/172720</t>
  </si>
  <si>
    <t>https://www.fg.gov.ua/passport/60984</t>
  </si>
  <si>
    <t>https://www.fg.gov.ua/passport/61048</t>
  </si>
  <si>
    <t>https://www.fg.gov.ua/passport/61086</t>
  </si>
  <si>
    <t>https://www.fg.gov.ua/passport/61140</t>
  </si>
  <si>
    <t>Ірина БІЛА</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</si>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</sst>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2</xdr:row>
      <xdr:rowOff>19050</xdr:rowOff>
    </xdr:from>
    <xdr:to>
      <xdr:col>5</xdr:col>
      <xdr:colOff>476251</xdr:colOff>
      <xdr:row>13</xdr:row>
      <xdr:rowOff>168087</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1" t="12321" r="5355" b="14111"/>
        <a:stretch/>
      </xdr:blipFill>
      <xdr:spPr>
        <a:xfrm>
          <a:off x="619125" y="800100"/>
          <a:ext cx="2733676" cy="2266949"/>
        </a:xfrm>
        <a:prstGeom prst="rect">
          <a:avLst/>
        </a:prstGeom>
      </xdr:spPr>
    </xdr:pic>
    <xdr:clientData/>
  </xdr:twoCellAnchor>
  <xdr:twoCellAnchor editAs="oneCell">
    <xdr:from>
      <xdr:col>5</xdr:col>
      <xdr:colOff>590551</xdr:colOff>
      <xdr:row>2</xdr:row>
      <xdr:rowOff>9525</xdr:rowOff>
    </xdr:from>
    <xdr:to>
      <xdr:col>10</xdr:col>
      <xdr:colOff>342900</xdr:colOff>
      <xdr:row>13</xdr:row>
      <xdr:rowOff>158563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500" t="13031" r="1945" b="13993"/>
        <a:stretch/>
      </xdr:blipFill>
      <xdr:spPr>
        <a:xfrm>
          <a:off x="3467101" y="790575"/>
          <a:ext cx="2800349" cy="2266950"/>
        </a:xfrm>
        <a:prstGeom prst="rect">
          <a:avLst/>
        </a:prstGeom>
      </xdr:spPr>
    </xdr:pic>
    <xdr:clientData/>
  </xdr:twoCellAnchor>
  <xdr:twoCellAnchor editAs="oneCell">
    <xdr:from>
      <xdr:col>1</xdr:col>
      <xdr:colOff>123825</xdr:colOff>
      <xdr:row>14</xdr:row>
      <xdr:rowOff>85725</xdr:rowOff>
    </xdr:from>
    <xdr:to>
      <xdr:col>5</xdr:col>
      <xdr:colOff>485775</xdr:colOff>
      <xdr:row>26</xdr:row>
      <xdr:rowOff>9524</xdr:rowOff>
    </xdr:to>
    <xdr:pic>
      <xdr:nvPicPr>
        <xdr:cNvPr id="4"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60" b="7058"/>
        <a:stretch/>
      </xdr:blipFill>
      <xdr:spPr bwMode="auto">
        <a:xfrm>
          <a:off x="561975" y="3162300"/>
          <a:ext cx="2800350" cy="2228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14</xdr:row>
      <xdr:rowOff>95251</xdr:rowOff>
    </xdr:from>
    <xdr:to>
      <xdr:col>10</xdr:col>
      <xdr:colOff>342900</xdr:colOff>
      <xdr:row>26</xdr:row>
      <xdr:rowOff>1</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6050" r="3950" b="3530"/>
        <a:stretch/>
      </xdr:blipFill>
      <xdr:spPr bwMode="auto">
        <a:xfrm>
          <a:off x="3457575" y="3171826"/>
          <a:ext cx="2809875" cy="2209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114300</xdr:colOff>
      <xdr:row>26</xdr:row>
      <xdr:rowOff>85725</xdr:rowOff>
    </xdr:from>
    <xdr:to>
      <xdr:col>5</xdr:col>
      <xdr:colOff>457200</xdr:colOff>
      <xdr:row>38</xdr:row>
      <xdr:rowOff>19050</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202" r="1429" b="1176"/>
        <a:stretch/>
      </xdr:blipFill>
      <xdr:spPr bwMode="auto">
        <a:xfrm>
          <a:off x="552450" y="5467350"/>
          <a:ext cx="2781300" cy="22193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26</xdr:row>
      <xdr:rowOff>85725</xdr:rowOff>
    </xdr:from>
    <xdr:to>
      <xdr:col>10</xdr:col>
      <xdr:colOff>323850</xdr:colOff>
      <xdr:row>38</xdr:row>
      <xdr:rowOff>28575</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4874" r="4706"/>
        <a:stretch/>
      </xdr:blipFill>
      <xdr:spPr bwMode="auto">
        <a:xfrm>
          <a:off x="3457575" y="5467350"/>
          <a:ext cx="2790825" cy="22288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18" Type="http://schemas.openxmlformats.org/officeDocument/2006/relationships/hyperlink" Target="https://www.fg.gov.ua/lot/172588" TargetMode="External"/><Relationship Id="rId26" Type="http://schemas.openxmlformats.org/officeDocument/2006/relationships/hyperlink" Target="https://www.fg.gov.ua/lot/172720" TargetMode="External"/><Relationship Id="rId3" Type="http://schemas.openxmlformats.org/officeDocument/2006/relationships/hyperlink" Target="https://www.fg.gov.ua/lot/172096" TargetMode="External"/><Relationship Id="rId21" Type="http://schemas.openxmlformats.org/officeDocument/2006/relationships/hyperlink" Target="https://www.fg.gov.ua/passport/60703"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hyperlink" Target="https://www.fg.gov.ua/lot/172588" TargetMode="External"/><Relationship Id="rId25" Type="http://schemas.openxmlformats.org/officeDocument/2006/relationships/hyperlink" Target="https://www.fg.gov.ua/lot/172720" TargetMode="External"/><Relationship Id="rId33" Type="http://schemas.openxmlformats.org/officeDocument/2006/relationships/printerSettings" Target="../printerSettings/printerSettings3.bin"/><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20" Type="http://schemas.openxmlformats.org/officeDocument/2006/relationships/hyperlink" Target="https://www.fg.gov.ua/lot/172588" TargetMode="External"/><Relationship Id="rId29" Type="http://schemas.openxmlformats.org/officeDocument/2006/relationships/hyperlink" Target="https://www.fg.gov.ua/passport/60984"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24" Type="http://schemas.openxmlformats.org/officeDocument/2006/relationships/hyperlink" Target="https://www.fg.gov.ua/passport/60837" TargetMode="External"/><Relationship Id="rId32" Type="http://schemas.openxmlformats.org/officeDocument/2006/relationships/hyperlink" Target="https://www.fg.gov.ua/passport/61140"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23" Type="http://schemas.openxmlformats.org/officeDocument/2006/relationships/hyperlink" Target="https://www.fg.gov.ua/passport/60796" TargetMode="External"/><Relationship Id="rId28" Type="http://schemas.openxmlformats.org/officeDocument/2006/relationships/hyperlink" Target="https://www.fg.gov.ua/lot/172720" TargetMode="External"/><Relationship Id="rId10" Type="http://schemas.openxmlformats.org/officeDocument/2006/relationships/hyperlink" Target="https://www.fg.gov.ua/lot/172449" TargetMode="External"/><Relationship Id="rId19" Type="http://schemas.openxmlformats.org/officeDocument/2006/relationships/hyperlink" Target="https://www.fg.gov.ua/lot/172588" TargetMode="External"/><Relationship Id="rId31" Type="http://schemas.openxmlformats.org/officeDocument/2006/relationships/hyperlink" Target="https://www.fg.gov.ua/passport/61086"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 Id="rId22" Type="http://schemas.openxmlformats.org/officeDocument/2006/relationships/hyperlink" Target="https://www.fg.gov.ua/passport/60757" TargetMode="External"/><Relationship Id="rId27" Type="http://schemas.openxmlformats.org/officeDocument/2006/relationships/hyperlink" Target="https://www.fg.gov.ua/lot/172720" TargetMode="External"/><Relationship Id="rId30" Type="http://schemas.openxmlformats.org/officeDocument/2006/relationships/hyperlink" Target="https://www.fg.gov.ua/passport/6104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73</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78</v>
      </c>
    </row>
    <row r="10" spans="1:16384" ht="14.25" customHeight="1" x14ac:dyDescent="0.25">
      <c r="A10" s="6"/>
      <c r="B10" s="10" t="s">
        <v>9</v>
      </c>
      <c r="C10" s="9">
        <v>2173.5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81</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76</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ht="31.5" x14ac:dyDescent="0.25">
      <c r="B33" s="40" t="s">
        <v>109</v>
      </c>
      <c r="C33" s="41"/>
      <c r="D33" s="24"/>
    </row>
    <row r="34" spans="2:4" x14ac:dyDescent="0.25">
      <c r="B34" s="40" t="s">
        <v>68</v>
      </c>
      <c r="C34" s="26"/>
      <c r="D34" s="24"/>
    </row>
    <row r="35" spans="2:4" x14ac:dyDescent="0.25">
      <c r="B35" s="40" t="s">
        <v>69</v>
      </c>
      <c r="C35" s="26"/>
    </row>
    <row r="36" spans="2:4" x14ac:dyDescent="0.25">
      <c r="B36" s="40" t="s">
        <v>70</v>
      </c>
      <c r="C36" s="4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2"/>
  <sheetViews>
    <sheetView topLeftCell="A3" zoomScale="85" zoomScaleNormal="85" workbookViewId="0">
      <selection sqref="A1:M42"/>
    </sheetView>
  </sheetViews>
  <sheetFormatPr defaultColWidth="9.140625" defaultRowHeight="15" x14ac:dyDescent="0.25"/>
  <cols>
    <col min="1" max="1" width="6.5703125" style="23" customWidth="1"/>
    <col min="2" max="16384" width="9.140625" style="23"/>
  </cols>
  <sheetData>
    <row r="1" spans="1:23" ht="15.75" x14ac:dyDescent="0.25">
      <c r="A1" s="80" t="s">
        <v>74</v>
      </c>
      <c r="B1" s="81"/>
      <c r="C1" s="81"/>
      <c r="D1" s="81"/>
      <c r="E1" s="81"/>
      <c r="F1" s="81"/>
      <c r="G1" s="81"/>
      <c r="H1" s="81"/>
      <c r="I1" s="81"/>
      <c r="J1" s="81"/>
      <c r="K1" s="81"/>
      <c r="L1" s="81"/>
      <c r="M1" s="81"/>
    </row>
    <row r="2" spans="1:23" ht="45.75" customHeight="1" x14ac:dyDescent="0.25">
      <c r="A2" s="28"/>
      <c r="B2" s="82" t="s">
        <v>22</v>
      </c>
      <c r="C2" s="82"/>
      <c r="D2" s="82"/>
      <c r="E2" s="82"/>
      <c r="F2" s="82"/>
      <c r="G2" s="82"/>
      <c r="H2" s="82"/>
      <c r="I2" s="82"/>
      <c r="J2" s="82"/>
      <c r="K2" s="82"/>
      <c r="L2" s="82"/>
      <c r="M2" s="28"/>
    </row>
    <row r="3" spans="1:23" ht="15" customHeight="1" x14ac:dyDescent="0.25">
      <c r="A3" s="28"/>
      <c r="B3" s="28"/>
      <c r="C3" s="28"/>
      <c r="D3" s="28"/>
      <c r="E3" s="28"/>
      <c r="F3" s="28"/>
      <c r="G3" s="28"/>
      <c r="H3" s="28"/>
      <c r="I3" s="28"/>
      <c r="J3" s="28"/>
      <c r="K3" s="28"/>
      <c r="L3" s="88" t="s">
        <v>80</v>
      </c>
      <c r="M3" s="88"/>
      <c r="N3" s="76"/>
      <c r="O3" s="76"/>
      <c r="P3" s="77"/>
      <c r="Q3" s="77"/>
      <c r="R3" s="77"/>
      <c r="S3" s="77"/>
      <c r="T3" s="77"/>
      <c r="U3" s="77"/>
      <c r="V3" s="77"/>
      <c r="W3" s="77"/>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3"/>
      <c r="B14" s="84"/>
      <c r="C14" s="84"/>
      <c r="D14" s="84"/>
      <c r="E14" s="87"/>
      <c r="F14" s="87"/>
      <c r="G14" s="87"/>
      <c r="H14" s="87"/>
      <c r="I14" s="87"/>
      <c r="J14" s="87"/>
      <c r="K14" s="87"/>
      <c r="L14" s="87"/>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3"/>
      <c r="B26" s="84"/>
      <c r="C26" s="84"/>
      <c r="D26" s="84"/>
      <c r="E26" s="87"/>
      <c r="F26" s="87"/>
      <c r="G26" s="87"/>
      <c r="H26" s="87"/>
      <c r="I26" s="87"/>
      <c r="J26" s="87"/>
      <c r="K26" s="87"/>
      <c r="L26" s="87"/>
    </row>
    <row r="41" spans="1:12" ht="82.5" customHeight="1" x14ac:dyDescent="0.25">
      <c r="A41" s="83" t="s">
        <v>108</v>
      </c>
      <c r="B41" s="84"/>
      <c r="C41" s="84"/>
      <c r="D41" s="84"/>
      <c r="E41" s="46"/>
      <c r="F41" s="27"/>
      <c r="G41" s="24" t="s">
        <v>42</v>
      </c>
      <c r="H41" s="27"/>
      <c r="I41" s="27"/>
      <c r="J41" s="85" t="s">
        <v>107</v>
      </c>
      <c r="K41" s="86"/>
      <c r="L41" s="86"/>
    </row>
    <row r="42" spans="1:12" ht="15.75" x14ac:dyDescent="0.25">
      <c r="A42" s="46"/>
      <c r="B42" s="46"/>
      <c r="C42" s="46"/>
      <c r="D42" s="46"/>
      <c r="E42" s="46"/>
      <c r="F42" s="27"/>
      <c r="G42" s="24" t="s">
        <v>43</v>
      </c>
      <c r="H42" s="27"/>
      <c r="I42" s="27"/>
      <c r="J42" s="27"/>
      <c r="K42" s="24"/>
      <c r="L42" s="27"/>
    </row>
  </sheetData>
  <mergeCells count="7">
    <mergeCell ref="A1:M1"/>
    <mergeCell ref="B2:L2"/>
    <mergeCell ref="A41:D41"/>
    <mergeCell ref="J41:L41"/>
    <mergeCell ref="A14:L14"/>
    <mergeCell ref="A26:L26"/>
    <mergeCell ref="L3:M3"/>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B2" sqref="B2:J43"/>
    </sheetView>
  </sheetViews>
  <sheetFormatPr defaultColWidth="9.140625" defaultRowHeight="15.75" x14ac:dyDescent="0.25"/>
  <cols>
    <col min="1" max="1" width="4.7109375" style="4" customWidth="1"/>
    <col min="2" max="2" width="5.42578125" style="4" customWidth="1"/>
    <col min="3" max="3" width="15.140625" style="4" customWidth="1"/>
    <col min="4" max="4" width="25.140625" style="4" customWidth="1"/>
    <col min="5" max="5" width="21.85546875" style="4" customWidth="1"/>
    <col min="6" max="6" width="24.28515625" style="4" customWidth="1"/>
    <col min="7" max="7" width="19.85546875" style="4" customWidth="1"/>
    <col min="8" max="8" width="23.5703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71</v>
      </c>
      <c r="F3" s="102"/>
      <c r="G3" s="102"/>
      <c r="H3" s="103"/>
    </row>
    <row r="4" spans="2:10" s="7" customFormat="1" x14ac:dyDescent="0.25">
      <c r="B4" s="104" t="s">
        <v>53</v>
      </c>
      <c r="C4" s="105"/>
      <c r="D4" s="106"/>
      <c r="E4" s="107" t="s">
        <v>72</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79</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8" t="s">
        <v>82</v>
      </c>
      <c r="D10" s="49">
        <v>45663</v>
      </c>
      <c r="E10" s="50">
        <v>6010396.7999999998</v>
      </c>
      <c r="F10" s="51">
        <v>0</v>
      </c>
      <c r="G10" s="52"/>
      <c r="H10" s="53" t="s">
        <v>83</v>
      </c>
      <c r="I10" s="55" t="s">
        <v>85</v>
      </c>
      <c r="J10" s="54" t="s">
        <v>84</v>
      </c>
    </row>
    <row r="11" spans="2:10" ht="94.5" x14ac:dyDescent="0.25">
      <c r="B11" s="47">
        <v>2</v>
      </c>
      <c r="C11" s="48" t="s">
        <v>82</v>
      </c>
      <c r="D11" s="49">
        <v>45671</v>
      </c>
      <c r="E11" s="50">
        <f>E10*0.9</f>
        <v>5409357.1200000001</v>
      </c>
      <c r="F11" s="51">
        <v>0.1</v>
      </c>
      <c r="G11" s="52"/>
      <c r="H11" s="53" t="s">
        <v>83</v>
      </c>
      <c r="I11" s="55" t="s">
        <v>86</v>
      </c>
      <c r="J11" s="54" t="s">
        <v>84</v>
      </c>
    </row>
    <row r="12" spans="2:10" ht="94.5" x14ac:dyDescent="0.25">
      <c r="B12" s="47">
        <v>3</v>
      </c>
      <c r="C12" s="48" t="s">
        <v>82</v>
      </c>
      <c r="D12" s="49">
        <v>45679</v>
      </c>
      <c r="E12" s="50">
        <f>E10*0.8</f>
        <v>4808317.4400000004</v>
      </c>
      <c r="F12" s="51">
        <v>0.2</v>
      </c>
      <c r="G12" s="52"/>
      <c r="H12" s="53" t="s">
        <v>83</v>
      </c>
      <c r="I12" s="55" t="s">
        <v>87</v>
      </c>
      <c r="J12" s="54" t="s">
        <v>84</v>
      </c>
    </row>
    <row r="13" spans="2:10" ht="94.5" x14ac:dyDescent="0.25">
      <c r="B13" s="47">
        <v>4</v>
      </c>
      <c r="C13" s="48" t="s">
        <v>82</v>
      </c>
      <c r="D13" s="49">
        <v>45687</v>
      </c>
      <c r="E13" s="50">
        <f>E10*0.7</f>
        <v>4207277.76</v>
      </c>
      <c r="F13" s="51">
        <v>0.3</v>
      </c>
      <c r="G13" s="52"/>
      <c r="H13" s="53" t="s">
        <v>83</v>
      </c>
      <c r="I13" s="55" t="s">
        <v>88</v>
      </c>
      <c r="J13" s="54" t="s">
        <v>84</v>
      </c>
    </row>
    <row r="14" spans="2:10" ht="94.5" x14ac:dyDescent="0.25">
      <c r="B14" s="47">
        <v>5</v>
      </c>
      <c r="C14" s="48" t="s">
        <v>89</v>
      </c>
      <c r="D14" s="49">
        <v>45730</v>
      </c>
      <c r="E14" s="68">
        <f>E13*0.9</f>
        <v>3786549.9839999997</v>
      </c>
      <c r="F14" s="51">
        <v>0.37</v>
      </c>
      <c r="G14" s="52"/>
      <c r="H14" s="53" t="s">
        <v>83</v>
      </c>
      <c r="I14" s="55" t="s">
        <v>91</v>
      </c>
      <c r="J14" s="54" t="s">
        <v>90</v>
      </c>
    </row>
    <row r="15" spans="2:10" ht="94.5" x14ac:dyDescent="0.25">
      <c r="B15" s="47">
        <v>6</v>
      </c>
      <c r="C15" s="48" t="s">
        <v>89</v>
      </c>
      <c r="D15" s="49">
        <v>45737</v>
      </c>
      <c r="E15" s="68">
        <f>E14*0.9</f>
        <v>3407894.9855999998</v>
      </c>
      <c r="F15" s="51">
        <v>0.43</v>
      </c>
      <c r="G15" s="52"/>
      <c r="H15" s="53" t="s">
        <v>83</v>
      </c>
      <c r="I15" s="55" t="s">
        <v>92</v>
      </c>
      <c r="J15" s="54" t="s">
        <v>90</v>
      </c>
    </row>
    <row r="16" spans="2:10" ht="94.5" x14ac:dyDescent="0.25">
      <c r="B16" s="47">
        <v>7</v>
      </c>
      <c r="C16" s="48" t="s">
        <v>89</v>
      </c>
      <c r="D16" s="49">
        <v>45744</v>
      </c>
      <c r="E16" s="68">
        <f>E14*0.8</f>
        <v>3029239.9871999999</v>
      </c>
      <c r="F16" s="51">
        <v>0.5</v>
      </c>
      <c r="G16" s="52"/>
      <c r="H16" s="53" t="s">
        <v>83</v>
      </c>
      <c r="I16" s="75" t="s">
        <v>93</v>
      </c>
      <c r="J16" s="54" t="s">
        <v>90</v>
      </c>
    </row>
    <row r="17" spans="2:10" ht="94.5" x14ac:dyDescent="0.25">
      <c r="B17" s="47">
        <v>8</v>
      </c>
      <c r="C17" s="48" t="s">
        <v>89</v>
      </c>
      <c r="D17" s="49">
        <v>45751</v>
      </c>
      <c r="E17" s="68">
        <f>E14*0.7</f>
        <v>2650584.9887999995</v>
      </c>
      <c r="F17" s="51">
        <v>0.56000000000000005</v>
      </c>
      <c r="G17" s="52"/>
      <c r="H17" s="53" t="s">
        <v>83</v>
      </c>
      <c r="I17" s="75" t="s">
        <v>94</v>
      </c>
      <c r="J17" s="54" t="s">
        <v>90</v>
      </c>
    </row>
    <row r="18" spans="2:10" ht="94.5" x14ac:dyDescent="0.25">
      <c r="B18" s="47">
        <v>9</v>
      </c>
      <c r="C18" s="48" t="s">
        <v>95</v>
      </c>
      <c r="D18" s="49">
        <v>45778</v>
      </c>
      <c r="E18" s="68">
        <f>E17*0.9</f>
        <v>2385526.4899199996</v>
      </c>
      <c r="F18" s="51">
        <v>0.6</v>
      </c>
      <c r="G18" s="52"/>
      <c r="H18" s="53" t="s">
        <v>83</v>
      </c>
      <c r="I18" s="55" t="s">
        <v>97</v>
      </c>
      <c r="J18" s="54" t="s">
        <v>96</v>
      </c>
    </row>
    <row r="19" spans="2:10" ht="94.5" x14ac:dyDescent="0.25">
      <c r="B19" s="47">
        <v>10</v>
      </c>
      <c r="C19" s="48" t="s">
        <v>95</v>
      </c>
      <c r="D19" s="49">
        <v>45785</v>
      </c>
      <c r="E19" s="68">
        <f>E18*0.9</f>
        <v>2146973.8409279999</v>
      </c>
      <c r="F19" s="51">
        <v>0.64</v>
      </c>
      <c r="G19" s="52"/>
      <c r="H19" s="53" t="s">
        <v>83</v>
      </c>
      <c r="I19" s="55" t="s">
        <v>98</v>
      </c>
      <c r="J19" s="54" t="s">
        <v>96</v>
      </c>
    </row>
    <row r="20" spans="2:10" ht="94.5" x14ac:dyDescent="0.25">
      <c r="B20" s="47">
        <v>11</v>
      </c>
      <c r="C20" s="48" t="s">
        <v>95</v>
      </c>
      <c r="D20" s="49">
        <v>45792</v>
      </c>
      <c r="E20" s="68">
        <f>E18*0.8</f>
        <v>1908421.1919359998</v>
      </c>
      <c r="F20" s="51">
        <v>0.68</v>
      </c>
      <c r="G20" s="52"/>
      <c r="H20" s="53" t="s">
        <v>83</v>
      </c>
      <c r="I20" s="55" t="s">
        <v>99</v>
      </c>
      <c r="J20" s="54" t="s">
        <v>96</v>
      </c>
    </row>
    <row r="21" spans="2:10" ht="94.5" x14ac:dyDescent="0.25">
      <c r="B21" s="47">
        <v>12</v>
      </c>
      <c r="C21" s="48" t="s">
        <v>95</v>
      </c>
      <c r="D21" s="49">
        <v>45799</v>
      </c>
      <c r="E21" s="68">
        <f>E18*0.7</f>
        <v>1669868.5429439996</v>
      </c>
      <c r="F21" s="51">
        <v>0.72</v>
      </c>
      <c r="G21" s="52"/>
      <c r="H21" s="53" t="s">
        <v>83</v>
      </c>
      <c r="I21" s="55" t="s">
        <v>100</v>
      </c>
      <c r="J21" s="54" t="s">
        <v>96</v>
      </c>
    </row>
    <row r="22" spans="2:10" ht="94.5" x14ac:dyDescent="0.25">
      <c r="B22" s="47">
        <v>13</v>
      </c>
      <c r="C22" s="48" t="s">
        <v>101</v>
      </c>
      <c r="D22" s="49">
        <v>45834</v>
      </c>
      <c r="E22" s="68">
        <f>E21*0.9</f>
        <v>1502881.6886495997</v>
      </c>
      <c r="F22" s="51">
        <v>0.75</v>
      </c>
      <c r="G22" s="52"/>
      <c r="H22" s="53" t="s">
        <v>83</v>
      </c>
      <c r="I22" s="55" t="s">
        <v>103</v>
      </c>
      <c r="J22" s="54" t="s">
        <v>102</v>
      </c>
    </row>
    <row r="23" spans="2:10" ht="94.5" x14ac:dyDescent="0.25">
      <c r="B23" s="47">
        <v>14</v>
      </c>
      <c r="C23" s="48" t="s">
        <v>101</v>
      </c>
      <c r="D23" s="49">
        <v>45841</v>
      </c>
      <c r="E23" s="68">
        <f>E22*0.9</f>
        <v>1352593.5197846398</v>
      </c>
      <c r="F23" s="51">
        <v>0.77</v>
      </c>
      <c r="G23" s="52"/>
      <c r="H23" s="53" t="s">
        <v>83</v>
      </c>
      <c r="I23" s="55" t="s">
        <v>104</v>
      </c>
      <c r="J23" s="54" t="s">
        <v>102</v>
      </c>
    </row>
    <row r="24" spans="2:10" ht="94.5" x14ac:dyDescent="0.25">
      <c r="B24" s="56">
        <v>15</v>
      </c>
      <c r="C24" s="48" t="s">
        <v>101</v>
      </c>
      <c r="D24" s="58">
        <v>45848</v>
      </c>
      <c r="E24" s="69">
        <f>E22*0.8</f>
        <v>1202305.3509196797</v>
      </c>
      <c r="F24" s="60">
        <v>0.8</v>
      </c>
      <c r="G24" s="59"/>
      <c r="H24" s="53" t="s">
        <v>83</v>
      </c>
      <c r="I24" s="55" t="s">
        <v>105</v>
      </c>
      <c r="J24" s="54" t="s">
        <v>102</v>
      </c>
    </row>
    <row r="25" spans="2:10" ht="94.5" x14ac:dyDescent="0.25">
      <c r="B25" s="56">
        <v>16</v>
      </c>
      <c r="C25" s="48" t="s">
        <v>101</v>
      </c>
      <c r="D25" s="58">
        <v>45855</v>
      </c>
      <c r="E25" s="69">
        <f>E22*0.7</f>
        <v>1052017.1820547197</v>
      </c>
      <c r="F25" s="60">
        <v>0.82</v>
      </c>
      <c r="G25" s="59"/>
      <c r="H25" s="53" t="s">
        <v>83</v>
      </c>
      <c r="I25" s="55" t="s">
        <v>106</v>
      </c>
      <c r="J25" s="54" t="s">
        <v>102</v>
      </c>
    </row>
    <row r="26" spans="2:10" x14ac:dyDescent="0.25">
      <c r="B26" s="56">
        <v>17</v>
      </c>
      <c r="C26" s="57"/>
      <c r="D26" s="58"/>
      <c r="E26" s="69"/>
      <c r="F26" s="60"/>
      <c r="G26" s="59"/>
      <c r="H26" s="61"/>
      <c r="I26" s="71"/>
      <c r="J26" s="72"/>
    </row>
    <row r="27" spans="2:10" x14ac:dyDescent="0.25">
      <c r="B27" s="56">
        <v>18</v>
      </c>
      <c r="C27" s="57"/>
      <c r="D27" s="58"/>
      <c r="E27" s="69"/>
      <c r="F27" s="60"/>
      <c r="G27" s="59"/>
      <c r="H27" s="61"/>
      <c r="I27" s="71"/>
      <c r="J27" s="72"/>
    </row>
    <row r="28" spans="2:10" x14ac:dyDescent="0.25">
      <c r="B28" s="56">
        <v>19</v>
      </c>
      <c r="C28" s="57"/>
      <c r="D28" s="58"/>
      <c r="E28" s="69"/>
      <c r="F28" s="60"/>
      <c r="G28" s="59"/>
      <c r="H28" s="61"/>
      <c r="I28" s="71"/>
      <c r="J28" s="72"/>
    </row>
    <row r="29" spans="2:10" x14ac:dyDescent="0.25">
      <c r="B29" s="56">
        <v>20</v>
      </c>
      <c r="C29" s="57"/>
      <c r="D29" s="58"/>
      <c r="E29" s="69"/>
      <c r="F29" s="60"/>
      <c r="G29" s="59"/>
      <c r="H29" s="61"/>
      <c r="I29" s="71"/>
      <c r="J29" s="72"/>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108</v>
      </c>
      <c r="D42" s="112"/>
      <c r="E42" s="22"/>
      <c r="F42" s="24" t="s">
        <v>42</v>
      </c>
      <c r="G42" s="22"/>
      <c r="H42" s="43" t="s">
        <v>107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3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2025-07-22T07:36:28Z</cp:lastPrinted>
  <dcterms:created xsi:type="dcterms:W3CDTF">2015-10-12T12:03:25Z</dcterms:created>
  <dcterms:modified xsi:type="dcterms:W3CDTF">2025-07-22T07:41:36Z</dcterms:modified>
</cp:coreProperties>
</file>