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й лот Горлівка (останні торги 27.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<sst xmlns="http://schemas.openxmlformats.org/spreadsheetml/2006/main" count="147" uniqueCount="105">
  <si>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</si>
  <si>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</si>
  <si>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</si>
  <si>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</si>
  <si>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</si>
  <si>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</si>
  <si>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</si>
  <si>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</si>
  <si>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</si>
  <si>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</si>
  <si>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</si>
  <si>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</si>
  <si>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</si>
  <si>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</si>
  <si>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</si>
  <si>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</si>
  <si>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</si>
  <si>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</si>
  <si>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</si>
  <si>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</si>
  <si>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</si>
  <si>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</si>
  <si>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</si>
  <si>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</si>
  <si>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</si>
  <si>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</si>
  <si>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</si>
  <si>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</si>
  <si>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</si>
  <si>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</si>
  <si>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</si>
  <si>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</si>
  <si>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</si>
  <si>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</si>
  <si>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</si>
  <si>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</si>
  <si>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</si>
  <si>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</si>
  <si>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</si>
  <si>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</si>
  <si>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</si>
  <si>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</si>
  <si>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</si>
  <si>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</si>
  <si>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</si>
  <si>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</si>
  <si>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</si>
  <si>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</si>
  <si>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</si>
  <si>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</si>
  <si>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</si>
  <si>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</si>
  <si>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</si>
  <si>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</si>
  <si>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</si>
  <si>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</si>
  <si>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</si>
  <si>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</si>
  <si>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</si>
  <si>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</si>
  <si>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</si>
  <si>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</si>
  <si>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</si>
  <si>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</si>
  <si>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</si>
  <si>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</si>
  <si>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</si>
  <si>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</si>
  <si>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</si>
  <si>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</si>
  <si>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</si>
  <si>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</si>
  <si>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</si>
  <si>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</si>
  <si>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</si>
  <si>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</si>
  <si>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</si>
  <si>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</si>
  <si>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</si>
  <si>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</si>
  <si>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</si>
  <si>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Графічні матеріали (фотофіксація , ситуаційний план, тощо)</t>
  </si>
  <si>
    <t>2.1. Фотофіксація (відсутня)</t>
  </si>
  <si>
    <t>Будинок літ. "Г-І",  загальною площею 184,4 кв.м, за адресою: Донецька обл., м. Горлівка, вулиця Петровського Г.І., будинок 1. Реєстраційний номер об'єкту нерухомого майна: 1736566.  Інвентарний № 98516.</t>
  </si>
  <si>
    <t>нерухомість господарського призначення (гараж)</t>
  </si>
  <si>
    <t>33 180,00 грн, без ПДВ</t>
  </si>
  <si>
    <t>G22N027007</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</si>
  <si>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</si>
  <si>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</si>
  <si>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</si>
  <si>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</si>
  <si>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</si>
  <si>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</si>
  <si>
    <t>G22N027389</t>
  </si>
  <si>
    <t>https://www.fg.gov.ua/passport/60445</t>
  </si>
  <si>
    <t>https://www.fg.gov.ua/lot/172464</t>
  </si>
  <si>
    <t>https://www.fg.gov.ua/passport/60517</t>
  </si>
  <si>
    <t>https://www.fg.gov.ua/passport/60565</t>
  </si>
  <si>
    <t>https://www.fg.gov.ua/passport/60605</t>
  </si>
  <si>
    <t>G22N027518</t>
  </si>
  <si>
    <t>https://www.fg.gov.ua/passport/60722</t>
  </si>
  <si>
    <t>https://www.fg.gov.ua/lot/172595</t>
  </si>
  <si>
    <t>https://www.fg.gov.ua/passport/60781</t>
  </si>
  <si>
    <t>https://www.fg.gov.ua/passport/60826</t>
  </si>
  <si>
    <t>https://www.fg.gov.ua/passport/60860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</si>
</sst>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145677</xdr:colOff>
      <xdr:row>2</xdr:row>
      <xdr:rowOff>56029</xdr:rowOff>
    </xdr:from>
    <xdr:to>
      <xdr:col>6</xdr:col>
      <xdr:colOff>182266</xdr:colOff>
      <xdr:row>14</xdr:row>
      <xdr:rowOff>33618</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582706" y="840441"/>
          <a:ext cx="3062178" cy="2286001"/>
        </a:xfrm>
        <a:prstGeom prst="rect">
          <a:avLst/>
        </a:prstGeom>
      </xdr:spPr>
    </xdr:pic>
    <xdr:clientData/>
  </xdr:twoCellAnchor>
  <xdr:twoCellAnchor editAs="oneCell">
    <xdr:from>
      <xdr:col>6</xdr:col>
      <xdr:colOff>369795</xdr:colOff>
      <xdr:row>2</xdr:row>
      <xdr:rowOff>44823</xdr:rowOff>
    </xdr:from>
    <xdr:to>
      <xdr:col>11</xdr:col>
      <xdr:colOff>347382</xdr:colOff>
      <xdr:row>13</xdr:row>
      <xdr:rowOff>190499</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6558" t="3302" b="3553"/>
        <a:stretch/>
      </xdr:blipFill>
      <xdr:spPr bwMode="auto">
        <a:xfrm>
          <a:off x="3832413" y="829235"/>
          <a:ext cx="3003175" cy="2252382"/>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18" Type="http://schemas.openxmlformats.org/officeDocument/2006/relationships/hyperlink" Target="https://www.fg.gov.ua/lot/172595" TargetMode="External"/><Relationship Id="rId3" Type="http://schemas.openxmlformats.org/officeDocument/2006/relationships/hyperlink" Target="https://www.fg.gov.ua/lot/172093" TargetMode="External"/><Relationship Id="rId21" Type="http://schemas.openxmlformats.org/officeDocument/2006/relationships/hyperlink" Target="https://www.fg.gov.ua/passport/60722"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hyperlink" Target="https://www.fg.gov.ua/lot/172595" TargetMode="External"/><Relationship Id="rId25" Type="http://schemas.openxmlformats.org/officeDocument/2006/relationships/printerSettings" Target="../printerSettings/printerSettings2.bin"/><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lot/172595"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24" Type="http://schemas.openxmlformats.org/officeDocument/2006/relationships/hyperlink" Target="https://www.fg.gov.ua/passport/60860"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23" Type="http://schemas.openxmlformats.org/officeDocument/2006/relationships/hyperlink" Target="https://www.fg.gov.ua/passport/60826" TargetMode="External"/><Relationship Id="rId10" Type="http://schemas.openxmlformats.org/officeDocument/2006/relationships/hyperlink" Target="https://www.fg.gov.ua/lot/172464" TargetMode="External"/><Relationship Id="rId19" Type="http://schemas.openxmlformats.org/officeDocument/2006/relationships/hyperlink" Target="https://www.fg.gov.ua/lot/172595"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 Id="rId22" Type="http://schemas.openxmlformats.org/officeDocument/2006/relationships/hyperlink" Target="https://www.fg.gov.ua/passport/6078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J18" sqref="J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77</v>
      </c>
      <c r="C2" s="124"/>
      <c r="D2" s="5"/>
    </row>
    <row r="3" spans="1:16384" x14ac:dyDescent="0.25">
      <c r="A3" s="6"/>
      <c r="B3" s="19" t="s">
        <v>4</v>
      </c>
      <c r="C3" s="20" t="s">
        <v>63</v>
      </c>
      <c r="D3" s="5"/>
    </row>
    <row r="4" spans="1:16384" x14ac:dyDescent="0.25">
      <c r="A4" s="6"/>
      <c r="B4" s="125" t="s">
        <v>5</v>
      </c>
      <c r="C4" s="126"/>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5" t="s">
        <v>80</v>
      </c>
    </row>
    <row r="10" spans="1:16384" ht="14.25" customHeight="1" x14ac:dyDescent="0.25">
      <c r="A10" s="6"/>
      <c r="B10" s="10" t="s">
        <v>9</v>
      </c>
      <c r="C10" s="9">
        <v>184.4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9" t="s">
        <v>13</v>
      </c>
      <c r="C19" s="130"/>
    </row>
    <row r="20" spans="1:4" ht="15" customHeight="1" x14ac:dyDescent="0.25">
      <c r="A20" s="6"/>
      <c r="B20" s="14" t="s">
        <v>82</v>
      </c>
      <c r="C20" s="131" t="s">
        <v>12</v>
      </c>
    </row>
    <row r="21" spans="1:4" x14ac:dyDescent="0.25">
      <c r="A21" s="6"/>
      <c r="B21" s="29" t="s">
        <v>48</v>
      </c>
      <c r="C21" s="131"/>
    </row>
    <row r="22" spans="1:4" ht="15" customHeight="1" thickBot="1" x14ac:dyDescent="0.3">
      <c r="A22" s="6"/>
      <c r="B22" s="15" t="s">
        <v>21</v>
      </c>
      <c r="C22" s="132"/>
    </row>
    <row r="23" spans="1:4" ht="16.5" thickBot="1" x14ac:dyDescent="0.3">
      <c r="A23" s="6"/>
    </row>
    <row r="24" spans="1:4" ht="41.25" customHeight="1" thickBot="1" x14ac:dyDescent="0.3">
      <c r="A24" s="6"/>
      <c r="B24" s="134" t="s">
        <v>79</v>
      </c>
      <c r="C24" s="135"/>
    </row>
    <row r="25" spans="1:4" ht="49.5" customHeight="1" x14ac:dyDescent="0.25">
      <c r="A25" s="6"/>
      <c r="B25" s="127" t="s">
        <v>19</v>
      </c>
      <c r="C25" s="127"/>
    </row>
    <row r="26" spans="1:4" ht="143.25" customHeight="1" x14ac:dyDescent="0.25">
      <c r="B26" s="127" t="s">
        <v>59</v>
      </c>
      <c r="C26" s="127"/>
    </row>
    <row r="27" spans="1:4" ht="101.25" customHeight="1" x14ac:dyDescent="0.25">
      <c r="B27" s="127" t="s">
        <v>22</v>
      </c>
      <c r="C27" s="127"/>
    </row>
    <row r="28" spans="1:4" ht="101.25" customHeight="1" x14ac:dyDescent="0.25">
      <c r="B28" s="133" t="s">
        <v>58</v>
      </c>
      <c r="C28" s="133"/>
    </row>
    <row r="29" spans="1:4" ht="59.25" customHeight="1" x14ac:dyDescent="0.25">
      <c r="B29" s="128" t="s">
        <v>57</v>
      </c>
      <c r="C29" s="128"/>
      <c r="D29" s="37"/>
    </row>
    <row r="30" spans="1:4" ht="59.25" customHeight="1" x14ac:dyDescent="0.25">
      <c r="B30" s="79" t="s">
        <v>62</v>
      </c>
      <c r="C30" s="79"/>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5"/>
  <sheetViews>
    <sheetView zoomScale="85" zoomScaleNormal="85" workbookViewId="0">
      <selection activeCell="U16" sqref="U16"/>
    </sheetView>
  </sheetViews>
  <sheetFormatPr defaultColWidth="9.140625" defaultRowHeight="15" x14ac:dyDescent="0.25"/>
  <cols>
    <col min="1" max="1" width="6.5703125" style="23" customWidth="1"/>
    <col min="2" max="16384" width="9.140625" style="23"/>
  </cols>
  <sheetData>
    <row r="1" spans="1:23" ht="15.75" x14ac:dyDescent="0.25">
      <c r="A1" s="81" t="s">
        <v>81</v>
      </c>
      <c r="B1" s="82"/>
      <c r="C1" s="82"/>
      <c r="D1" s="82"/>
      <c r="E1" s="82"/>
      <c r="F1" s="82"/>
      <c r="G1" s="82"/>
      <c r="H1" s="82"/>
      <c r="I1" s="82"/>
      <c r="J1" s="82"/>
      <c r="K1" s="82"/>
      <c r="L1" s="82"/>
      <c r="M1" s="82"/>
    </row>
    <row r="2" spans="1:23" ht="45.75" customHeight="1" x14ac:dyDescent="0.25">
      <c r="A2" s="28"/>
      <c r="B2" s="83" t="s">
        <v>22</v>
      </c>
      <c r="C2" s="83"/>
      <c r="D2" s="83"/>
      <c r="E2" s="83"/>
      <c r="F2" s="83"/>
      <c r="G2" s="83"/>
      <c r="H2" s="83"/>
      <c r="I2" s="83"/>
      <c r="J2" s="83"/>
      <c r="K2" s="83"/>
      <c r="L2" s="83"/>
      <c r="M2" s="28"/>
    </row>
    <row r="3" spans="1:23" ht="15.6" x14ac:dyDescent="0.3">
      <c r="A3" s="28"/>
      <c r="B3" s="28"/>
      <c r="C3" s="28"/>
      <c r="D3" s="28"/>
      <c r="E3" s="28"/>
      <c r="F3" s="28"/>
      <c r="G3" s="28"/>
      <c r="H3" s="28"/>
      <c r="I3" s="28"/>
      <c r="J3" s="28"/>
      <c r="K3" s="28"/>
      <c r="L3" s="84"/>
      <c r="M3" s="85"/>
      <c r="N3" s="85"/>
      <c r="O3" s="85"/>
      <c r="P3" s="88"/>
      <c r="Q3" s="88"/>
      <c r="R3" s="88"/>
      <c r="S3" s="88"/>
      <c r="T3" s="88"/>
      <c r="U3" s="88"/>
      <c r="V3" s="88"/>
      <c r="W3" s="88"/>
    </row>
    <row r="4" spans="1:23" ht="13.9"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4"/>
      <c r="B14" s="85"/>
      <c r="C14" s="85"/>
      <c r="D14" s="85"/>
      <c r="E14" s="88"/>
      <c r="F14" s="88"/>
      <c r="G14" s="88"/>
      <c r="H14" s="88"/>
      <c r="I14" s="88"/>
      <c r="J14" s="88"/>
      <c r="K14" s="88"/>
      <c r="L14" s="88"/>
    </row>
    <row r="15" spans="1:23" ht="15.75" customHeight="1" x14ac:dyDescent="0.25">
      <c r="A15" s="40"/>
      <c r="B15" s="40"/>
      <c r="C15" s="40"/>
      <c r="D15" s="40"/>
      <c r="E15" s="40"/>
      <c r="F15" s="27"/>
      <c r="G15" s="24"/>
      <c r="H15" s="27"/>
      <c r="I15" s="27"/>
      <c r="J15" s="27"/>
      <c r="K15" s="24"/>
      <c r="L15" s="27"/>
    </row>
    <row r="16" spans="1:23" ht="15.75" customHeight="1" x14ac:dyDescent="0.25">
      <c r="A16" s="47"/>
      <c r="B16" s="47"/>
      <c r="C16" s="47"/>
      <c r="D16" s="47"/>
      <c r="E16" s="47"/>
      <c r="F16" s="27"/>
      <c r="G16" s="24"/>
      <c r="H16" s="27"/>
      <c r="I16" s="27"/>
      <c r="J16" s="27"/>
      <c r="K16" s="24"/>
      <c r="L16" s="27"/>
    </row>
    <row r="17" spans="1:12" ht="15.75" customHeight="1" x14ac:dyDescent="0.25">
      <c r="A17" s="47"/>
      <c r="B17" s="47"/>
      <c r="C17" s="47"/>
      <c r="D17" s="47"/>
      <c r="E17" s="47"/>
      <c r="F17" s="27"/>
      <c r="G17" s="24"/>
      <c r="H17" s="27"/>
      <c r="I17" s="27"/>
      <c r="J17" s="27"/>
      <c r="K17" s="24"/>
      <c r="L17" s="27"/>
    </row>
    <row r="18" spans="1:12" ht="15.75" customHeight="1" x14ac:dyDescent="0.25">
      <c r="A18" s="47"/>
      <c r="B18" s="47"/>
      <c r="C18" s="47"/>
      <c r="D18" s="47"/>
      <c r="E18" s="47"/>
      <c r="F18" s="27"/>
      <c r="G18" s="24"/>
      <c r="H18" s="27"/>
      <c r="I18" s="27"/>
      <c r="J18" s="27"/>
      <c r="K18" s="24"/>
      <c r="L18" s="27"/>
    </row>
    <row r="19" spans="1:12" ht="15.75" customHeight="1" x14ac:dyDescent="0.25">
      <c r="A19" s="47"/>
      <c r="B19" s="47"/>
      <c r="C19" s="47"/>
      <c r="D19" s="47"/>
      <c r="E19" s="47"/>
      <c r="F19" s="27"/>
      <c r="G19" s="24"/>
      <c r="H19" s="27"/>
      <c r="I19" s="27"/>
      <c r="J19" s="27"/>
      <c r="K19" s="24"/>
      <c r="L19" s="27"/>
    </row>
    <row r="20" spans="1:12" ht="15.75" customHeight="1" x14ac:dyDescent="0.25">
      <c r="A20" s="47"/>
      <c r="B20" s="47"/>
      <c r="C20" s="47"/>
      <c r="D20" s="47"/>
      <c r="E20" s="47"/>
      <c r="F20" s="27"/>
      <c r="G20" s="24"/>
      <c r="H20" s="27"/>
      <c r="I20" s="27"/>
      <c r="J20" s="27"/>
      <c r="K20" s="24"/>
      <c r="L20" s="27"/>
    </row>
    <row r="21" spans="1:12" ht="13.9" x14ac:dyDescent="0.25">
      <c r="B21" s="25"/>
      <c r="C21" s="27"/>
      <c r="D21" s="27"/>
      <c r="E21" s="27"/>
      <c r="F21" s="27"/>
      <c r="G21" s="27"/>
      <c r="H21" s="27"/>
      <c r="I21" s="27"/>
      <c r="J21" s="27"/>
      <c r="K21" s="27"/>
      <c r="L21" s="27"/>
    </row>
    <row r="24" spans="1:12" ht="79.5" customHeight="1" x14ac:dyDescent="0.25">
      <c r="A24" s="84" t="s">
        <v>73</v>
      </c>
      <c r="B24" s="85"/>
      <c r="C24" s="85"/>
      <c r="D24" s="85"/>
      <c r="E24" s="46"/>
      <c r="F24" s="27"/>
      <c r="G24" s="24" t="s">
        <v>42</v>
      </c>
      <c r="H24" s="27"/>
      <c r="I24" s="27"/>
      <c r="J24" s="86" t="s">
        <v>72</v>
      </c>
      <c r="K24" s="87"/>
      <c r="L24" s="87"/>
    </row>
    <row r="25" spans="1:12" ht="15.75" x14ac:dyDescent="0.25">
      <c r="A25" s="46"/>
      <c r="B25" s="46"/>
      <c r="C25" s="46"/>
      <c r="D25" s="46"/>
      <c r="E25" s="46"/>
      <c r="F25" s="27"/>
      <c r="G25" s="24" t="s">
        <v>43</v>
      </c>
      <c r="H25" s="27"/>
      <c r="I25" s="27"/>
      <c r="J25" s="27"/>
      <c r="K25" s="24"/>
      <c r="L25" s="27"/>
    </row>
  </sheetData>
  <mergeCells count="6">
    <mergeCell ref="A1:M1"/>
    <mergeCell ref="B2:L2"/>
    <mergeCell ref="A24:D24"/>
    <mergeCell ref="J24:L24"/>
    <mergeCell ref="A14:L14"/>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F31" sqref="F31"/>
    </sheetView>
  </sheetViews>
  <sheetFormatPr defaultColWidth="9.140625" defaultRowHeight="15.75" x14ac:dyDescent="0.25"/>
  <cols>
    <col min="1" max="1" width="4.7109375" style="4" customWidth="1"/>
    <col min="2" max="2" width="6.85546875" style="4" customWidth="1"/>
    <col min="3" max="3" width="16.7109375" style="4" customWidth="1"/>
    <col min="4" max="4" width="19.28515625" style="4" customWidth="1"/>
    <col min="5" max="5" width="21.85546875" style="4" customWidth="1"/>
    <col min="6" max="6" width="19.85546875" style="4" customWidth="1"/>
    <col min="7" max="7" width="25.42578125" style="4" customWidth="1"/>
    <col min="8" max="8" width="32.140625" style="4" customWidth="1"/>
    <col min="9" max="9" width="23.28515625" style="4" customWidth="1"/>
    <col min="10" max="10" width="23.5703125"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75</v>
      </c>
      <c r="F3" s="115"/>
      <c r="G3" s="115"/>
      <c r="H3" s="116"/>
    </row>
    <row r="4" spans="2:10" s="7" customFormat="1" x14ac:dyDescent="0.25">
      <c r="B4" s="117" t="s">
        <v>53</v>
      </c>
      <c r="C4" s="118"/>
      <c r="D4" s="119"/>
      <c r="E4" s="120" t="s">
        <v>76</v>
      </c>
      <c r="F4" s="121"/>
      <c r="G4" s="121"/>
      <c r="H4" s="122"/>
    </row>
    <row r="5" spans="2:10" s="7" customFormat="1" x14ac:dyDescent="0.25">
      <c r="B5" s="102" t="s">
        <v>17</v>
      </c>
      <c r="C5" s="103"/>
      <c r="D5" s="104"/>
      <c r="E5" s="105">
        <v>44652</v>
      </c>
      <c r="F5" s="106"/>
      <c r="G5" s="106"/>
      <c r="H5" s="107"/>
    </row>
    <row r="6" spans="2:10" s="7" customFormat="1" ht="16.5" thickBot="1" x14ac:dyDescent="0.3">
      <c r="B6" s="93" t="s">
        <v>18</v>
      </c>
      <c r="C6" s="94"/>
      <c r="D6" s="95"/>
      <c r="E6" s="96" t="s">
        <v>85</v>
      </c>
      <c r="F6" s="97"/>
      <c r="G6" s="97"/>
      <c r="H6" s="98"/>
    </row>
    <row r="7" spans="2:10" ht="16.5" thickBot="1" x14ac:dyDescent="0.3"/>
    <row r="8" spans="2:10" ht="16.5" thickBot="1" x14ac:dyDescent="0.3">
      <c r="B8" s="99" t="s">
        <v>46</v>
      </c>
      <c r="C8" s="100"/>
      <c r="D8" s="100"/>
      <c r="E8" s="100"/>
      <c r="F8" s="100"/>
      <c r="G8" s="100"/>
      <c r="H8" s="100"/>
      <c r="I8" s="90" t="s">
        <v>3</v>
      </c>
      <c r="J8" s="91"/>
    </row>
    <row r="9" spans="2:10" ht="47.25" x14ac:dyDescent="0.25">
      <c r="B9" s="32" t="s">
        <v>0</v>
      </c>
      <c r="C9" s="33" t="s">
        <v>44</v>
      </c>
      <c r="D9" s="33" t="s">
        <v>1</v>
      </c>
      <c r="E9" s="34" t="s">
        <v>54</v>
      </c>
      <c r="F9" s="34" t="s">
        <v>55</v>
      </c>
      <c r="G9" s="33" t="s">
        <v>2</v>
      </c>
      <c r="H9" s="44" t="s">
        <v>56</v>
      </c>
      <c r="I9" s="35" t="s">
        <v>47</v>
      </c>
      <c r="J9" s="36" t="s">
        <v>49</v>
      </c>
    </row>
    <row r="10" spans="2:10" ht="141.75" customHeight="1" x14ac:dyDescent="0.25">
      <c r="B10" s="48">
        <v>1</v>
      </c>
      <c r="C10" s="49" t="s">
        <v>86</v>
      </c>
      <c r="D10" s="50">
        <v>45663</v>
      </c>
      <c r="E10" s="51">
        <v>39816</v>
      </c>
      <c r="F10" s="52">
        <v>0</v>
      </c>
      <c r="G10" s="53"/>
      <c r="H10" s="54" t="s">
        <v>87</v>
      </c>
      <c r="I10" s="55" t="s">
        <v>88</v>
      </c>
      <c r="J10" s="56" t="s">
        <v>89</v>
      </c>
    </row>
    <row r="11" spans="2:10" ht="63" x14ac:dyDescent="0.25">
      <c r="B11" s="48">
        <v>2</v>
      </c>
      <c r="C11" s="49" t="s">
        <v>86</v>
      </c>
      <c r="D11" s="50">
        <v>45671</v>
      </c>
      <c r="E11" s="51">
        <f>E10*0.9</f>
        <v>35834.400000000001</v>
      </c>
      <c r="F11" s="52">
        <v>0.1</v>
      </c>
      <c r="G11" s="53"/>
      <c r="H11" s="54" t="s">
        <v>87</v>
      </c>
      <c r="I11" s="55" t="s">
        <v>90</v>
      </c>
      <c r="J11" s="56" t="s">
        <v>89</v>
      </c>
    </row>
    <row r="12" spans="2:10" ht="63" x14ac:dyDescent="0.25">
      <c r="B12" s="48">
        <v>3</v>
      </c>
      <c r="C12" s="49" t="s">
        <v>86</v>
      </c>
      <c r="D12" s="50">
        <v>45679</v>
      </c>
      <c r="E12" s="51">
        <f>E10*0.8</f>
        <v>31852.800000000003</v>
      </c>
      <c r="F12" s="52">
        <v>0.2</v>
      </c>
      <c r="G12" s="53"/>
      <c r="H12" s="54" t="s">
        <v>87</v>
      </c>
      <c r="I12" s="55" t="s">
        <v>91</v>
      </c>
      <c r="J12" s="56" t="s">
        <v>89</v>
      </c>
    </row>
    <row r="13" spans="2:10" ht="63" x14ac:dyDescent="0.25">
      <c r="B13" s="48">
        <v>4</v>
      </c>
      <c r="C13" s="49" t="s">
        <v>86</v>
      </c>
      <c r="D13" s="50">
        <v>45687</v>
      </c>
      <c r="E13" s="51">
        <f>E10*0.7</f>
        <v>27871.199999999997</v>
      </c>
      <c r="F13" s="52">
        <v>0.3</v>
      </c>
      <c r="G13" s="53"/>
      <c r="H13" s="54" t="s">
        <v>87</v>
      </c>
      <c r="I13" s="55" t="s">
        <v>92</v>
      </c>
      <c r="J13" s="56" t="s">
        <v>89</v>
      </c>
    </row>
    <row r="14" spans="2:10" ht="63" x14ac:dyDescent="0.25">
      <c r="B14" s="48">
        <v>5</v>
      </c>
      <c r="C14" s="49" t="s">
        <v>93</v>
      </c>
      <c r="D14" s="50">
        <v>45735</v>
      </c>
      <c r="E14" s="69">
        <f>E13*0.9</f>
        <v>25084.079999999998</v>
      </c>
      <c r="F14" s="52">
        <v>0.37</v>
      </c>
      <c r="G14" s="53"/>
      <c r="H14" s="54" t="s">
        <v>87</v>
      </c>
      <c r="I14" s="55" t="s">
        <v>94</v>
      </c>
      <c r="J14" s="56" t="s">
        <v>95</v>
      </c>
    </row>
    <row r="15" spans="2:10" ht="63" x14ac:dyDescent="0.25">
      <c r="B15" s="48">
        <v>6</v>
      </c>
      <c r="C15" s="49" t="s">
        <v>93</v>
      </c>
      <c r="D15" s="50">
        <v>45742</v>
      </c>
      <c r="E15" s="69">
        <f>E14*0.9</f>
        <v>22575.671999999999</v>
      </c>
      <c r="F15" s="52">
        <v>0.43</v>
      </c>
      <c r="G15" s="53"/>
      <c r="H15" s="54" t="s">
        <v>87</v>
      </c>
      <c r="I15" s="55" t="s">
        <v>96</v>
      </c>
      <c r="J15" s="56" t="s">
        <v>95</v>
      </c>
    </row>
    <row r="16" spans="2:10" ht="63" x14ac:dyDescent="0.25">
      <c r="B16" s="48">
        <v>7</v>
      </c>
      <c r="C16" s="49" t="s">
        <v>93</v>
      </c>
      <c r="D16" s="50">
        <v>45749</v>
      </c>
      <c r="E16" s="69">
        <f>E14*0.8</f>
        <v>20067.263999999999</v>
      </c>
      <c r="F16" s="52">
        <v>0.5</v>
      </c>
      <c r="G16" s="53"/>
      <c r="H16" s="54" t="s">
        <v>87</v>
      </c>
      <c r="I16" s="55" t="s">
        <v>97</v>
      </c>
      <c r="J16" s="56" t="s">
        <v>95</v>
      </c>
    </row>
    <row r="17" spans="2:10" ht="63" x14ac:dyDescent="0.25">
      <c r="B17" s="48">
        <v>8</v>
      </c>
      <c r="C17" s="49" t="s">
        <v>93</v>
      </c>
      <c r="D17" s="50">
        <v>45756</v>
      </c>
      <c r="E17" s="69">
        <f>E14*0.7</f>
        <v>17558.855999999996</v>
      </c>
      <c r="F17" s="52">
        <v>0.56000000000000005</v>
      </c>
      <c r="G17" s="53"/>
      <c r="H17" s="54" t="s">
        <v>87</v>
      </c>
      <c r="I17" s="78" t="s">
        <v>98</v>
      </c>
      <c r="J17" s="56" t="s">
        <v>95</v>
      </c>
    </row>
    <row r="18" spans="2:10" ht="63" x14ac:dyDescent="0.25">
      <c r="B18" s="48">
        <v>9</v>
      </c>
      <c r="C18" s="49" t="s">
        <v>99</v>
      </c>
      <c r="D18" s="50">
        <v>45783</v>
      </c>
      <c r="E18" s="69">
        <f>E17*0.9</f>
        <v>15802.970399999997</v>
      </c>
      <c r="F18" s="52">
        <v>0.6</v>
      </c>
      <c r="G18" s="53"/>
      <c r="H18" s="54" t="s">
        <v>87</v>
      </c>
      <c r="I18" s="55" t="s">
        <v>100</v>
      </c>
      <c r="J18" s="56" t="s">
        <v>101</v>
      </c>
    </row>
    <row r="19" spans="2:10" ht="63" x14ac:dyDescent="0.25">
      <c r="B19" s="48">
        <v>10</v>
      </c>
      <c r="C19" s="49" t="s">
        <v>99</v>
      </c>
      <c r="D19" s="50">
        <v>45790</v>
      </c>
      <c r="E19" s="69">
        <f>E18*0.9</f>
        <v>14222.673359999997</v>
      </c>
      <c r="F19" s="52">
        <v>0.64</v>
      </c>
      <c r="G19" s="53"/>
      <c r="H19" s="54" t="s">
        <v>87</v>
      </c>
      <c r="I19" s="55" t="s">
        <v>102</v>
      </c>
      <c r="J19" s="56" t="s">
        <v>101</v>
      </c>
    </row>
    <row r="20" spans="2:10" ht="63" x14ac:dyDescent="0.25">
      <c r="B20" s="48">
        <v>11</v>
      </c>
      <c r="C20" s="49" t="s">
        <v>99</v>
      </c>
      <c r="D20" s="50">
        <v>45797</v>
      </c>
      <c r="E20" s="69">
        <f>E18*0.8</f>
        <v>12642.376319999998</v>
      </c>
      <c r="F20" s="52">
        <v>0.68</v>
      </c>
      <c r="G20" s="53"/>
      <c r="H20" s="54" t="s">
        <v>87</v>
      </c>
      <c r="I20" s="55" t="s">
        <v>103</v>
      </c>
      <c r="J20" s="56" t="s">
        <v>101</v>
      </c>
    </row>
    <row r="21" spans="2:10" ht="63" x14ac:dyDescent="0.25">
      <c r="B21" s="48">
        <v>12</v>
      </c>
      <c r="C21" s="49" t="s">
        <v>99</v>
      </c>
      <c r="D21" s="50">
        <v>45804</v>
      </c>
      <c r="E21" s="69">
        <f>E18*0.7</f>
        <v>11062.079279999996</v>
      </c>
      <c r="F21" s="52">
        <v>0.72</v>
      </c>
      <c r="G21" s="53"/>
      <c r="H21" s="54" t="s">
        <v>87</v>
      </c>
      <c r="I21" s="55" t="s">
        <v>104</v>
      </c>
      <c r="J21" s="56" t="s">
        <v>101</v>
      </c>
    </row>
    <row r="22" spans="2:10" x14ac:dyDescent="0.25">
      <c r="B22" s="48">
        <v>13</v>
      </c>
      <c r="C22" s="49"/>
      <c r="D22" s="50"/>
      <c r="E22" s="69"/>
      <c r="F22" s="52"/>
      <c r="G22" s="53"/>
      <c r="H22" s="44"/>
      <c r="I22" s="72"/>
      <c r="J22" s="73"/>
    </row>
    <row r="23" spans="2:10" x14ac:dyDescent="0.25">
      <c r="B23" s="48">
        <v>14</v>
      </c>
      <c r="C23" s="49"/>
      <c r="D23" s="50"/>
      <c r="E23" s="69"/>
      <c r="F23" s="52"/>
      <c r="G23" s="53"/>
      <c r="H23" s="44"/>
      <c r="I23" s="72"/>
      <c r="J23" s="73"/>
    </row>
    <row r="24" spans="2:10" x14ac:dyDescent="0.25">
      <c r="B24" s="57">
        <v>15</v>
      </c>
      <c r="C24" s="58"/>
      <c r="D24" s="59"/>
      <c r="E24" s="70"/>
      <c r="F24" s="61"/>
      <c r="G24" s="60"/>
      <c r="H24" s="62"/>
      <c r="I24" s="74"/>
      <c r="J24" s="75"/>
    </row>
    <row r="25" spans="2:10" x14ac:dyDescent="0.25">
      <c r="B25" s="57">
        <v>16</v>
      </c>
      <c r="C25" s="58"/>
      <c r="D25" s="59"/>
      <c r="E25" s="70"/>
      <c r="F25" s="61"/>
      <c r="G25" s="60"/>
      <c r="H25" s="62"/>
      <c r="I25" s="74"/>
      <c r="J25" s="75"/>
    </row>
    <row r="26" spans="2:10" x14ac:dyDescent="0.25">
      <c r="B26" s="57">
        <v>17</v>
      </c>
      <c r="C26" s="58"/>
      <c r="D26" s="59"/>
      <c r="E26" s="70"/>
      <c r="F26" s="61"/>
      <c r="G26" s="60"/>
      <c r="H26" s="62"/>
      <c r="I26" s="74"/>
      <c r="J26" s="75"/>
    </row>
    <row r="27" spans="2:10" x14ac:dyDescent="0.25">
      <c r="B27" s="57">
        <v>18</v>
      </c>
      <c r="C27" s="58"/>
      <c r="D27" s="59"/>
      <c r="E27" s="70"/>
      <c r="F27" s="61"/>
      <c r="G27" s="60"/>
      <c r="H27" s="62"/>
      <c r="I27" s="74"/>
      <c r="J27" s="75"/>
    </row>
    <row r="28" spans="2:10" x14ac:dyDescent="0.25">
      <c r="B28" s="57">
        <v>19</v>
      </c>
      <c r="C28" s="58"/>
      <c r="D28" s="59"/>
      <c r="E28" s="70"/>
      <c r="F28" s="61"/>
      <c r="G28" s="60"/>
      <c r="H28" s="62"/>
      <c r="I28" s="74"/>
      <c r="J28" s="75"/>
    </row>
    <row r="29" spans="2:10" x14ac:dyDescent="0.25">
      <c r="B29" s="57">
        <v>20</v>
      </c>
      <c r="C29" s="58"/>
      <c r="D29" s="59"/>
      <c r="E29" s="70"/>
      <c r="F29" s="61"/>
      <c r="G29" s="60"/>
      <c r="H29" s="62"/>
      <c r="I29" s="74"/>
      <c r="J29" s="75"/>
    </row>
    <row r="30" spans="2:10" x14ac:dyDescent="0.25">
      <c r="B30" s="57">
        <v>21</v>
      </c>
      <c r="C30" s="58"/>
      <c r="D30" s="59"/>
      <c r="E30" s="70"/>
      <c r="F30" s="61"/>
      <c r="G30" s="60"/>
      <c r="H30" s="62"/>
      <c r="I30" s="74"/>
      <c r="J30" s="75"/>
    </row>
    <row r="31" spans="2:10" x14ac:dyDescent="0.25">
      <c r="B31" s="57">
        <v>22</v>
      </c>
      <c r="C31" s="58"/>
      <c r="D31" s="59"/>
      <c r="E31" s="70"/>
      <c r="F31" s="61"/>
      <c r="G31" s="60"/>
      <c r="H31" s="62"/>
      <c r="I31" s="74"/>
      <c r="J31" s="75"/>
    </row>
    <row r="32" spans="2:10" x14ac:dyDescent="0.25">
      <c r="B32" s="57">
        <v>23</v>
      </c>
      <c r="C32" s="58"/>
      <c r="D32" s="59"/>
      <c r="E32" s="70"/>
      <c r="F32" s="61"/>
      <c r="G32" s="60"/>
      <c r="H32" s="62"/>
      <c r="I32" s="74"/>
      <c r="J32" s="75"/>
    </row>
    <row r="33" spans="2:10" x14ac:dyDescent="0.25">
      <c r="B33" s="57">
        <v>24</v>
      </c>
      <c r="C33" s="58"/>
      <c r="D33" s="59"/>
      <c r="E33" s="70"/>
      <c r="F33" s="61"/>
      <c r="G33" s="60"/>
      <c r="H33" s="62"/>
      <c r="I33" s="74"/>
      <c r="J33" s="75"/>
    </row>
    <row r="34" spans="2:10" ht="16.5" thickBot="1" x14ac:dyDescent="0.3">
      <c r="B34" s="63">
        <v>25</v>
      </c>
      <c r="C34" s="64"/>
      <c r="D34" s="65"/>
      <c r="E34" s="71"/>
      <c r="F34" s="67"/>
      <c r="G34" s="66"/>
      <c r="H34" s="68"/>
      <c r="I34" s="76"/>
      <c r="J34" s="77"/>
    </row>
    <row r="36" spans="2:10" ht="50.25" customHeight="1" x14ac:dyDescent="0.25">
      <c r="B36" s="101" t="s">
        <v>22</v>
      </c>
      <c r="C36" s="101"/>
      <c r="D36" s="101"/>
      <c r="E36" s="101"/>
      <c r="F36" s="101"/>
      <c r="G36" s="101"/>
      <c r="H36" s="101"/>
      <c r="I36" s="101"/>
      <c r="J36" s="101"/>
    </row>
    <row r="37" spans="2:10" ht="29.25" customHeight="1" x14ac:dyDescent="0.25">
      <c r="B37" s="89" t="s">
        <v>58</v>
      </c>
      <c r="C37" s="89"/>
      <c r="D37" s="89"/>
      <c r="E37" s="89"/>
      <c r="F37" s="89"/>
      <c r="G37" s="89"/>
      <c r="H37" s="89"/>
      <c r="I37" s="89"/>
      <c r="J37" s="89"/>
    </row>
    <row r="38" spans="2:10" ht="30.75" customHeight="1" x14ac:dyDescent="0.25">
      <c r="B38" s="89" t="s">
        <v>57</v>
      </c>
      <c r="C38" s="89"/>
      <c r="D38" s="89"/>
      <c r="E38" s="89"/>
      <c r="F38" s="89"/>
      <c r="G38" s="89"/>
      <c r="H38" s="89"/>
      <c r="I38" s="89"/>
      <c r="J38" s="89"/>
    </row>
    <row r="39" spans="2:10" ht="39" customHeight="1" x14ac:dyDescent="0.25">
      <c r="B39" s="8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9"/>
      <c r="D39" s="89"/>
      <c r="E39" s="89"/>
      <c r="F39" s="89"/>
      <c r="G39" s="89"/>
      <c r="H39" s="89"/>
      <c r="I39" s="89"/>
      <c r="J39" s="89"/>
    </row>
    <row r="41" spans="2:10" x14ac:dyDescent="0.25">
      <c r="C41" s="22"/>
      <c r="D41" s="22"/>
      <c r="E41" s="22"/>
      <c r="F41" s="22"/>
      <c r="G41" s="22"/>
      <c r="H41" s="22"/>
    </row>
    <row r="42" spans="2:10" ht="75" customHeight="1" x14ac:dyDescent="0.25">
      <c r="C42" s="92" t="s">
        <v>74</v>
      </c>
      <c r="D42" s="9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2025-05-29T14:00:53Z</dcterms:modified>
</cp:coreProperties>
</file>