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1" i="9" l="1"/>
  <c r="E12" i="9"/>
  <c r="E13" i="9"/>
  <c r="B39" i="9" l="1"/>
</calcChain>
</file>

<file path=xl/sharedStrings.xml><?xml version="1.0" encoding="utf-8"?>
<sst xmlns="http://schemas.openxmlformats.org/spreadsheetml/2006/main" count="147" uniqueCount="104">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</sst>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5" sqref="N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387.7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84</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79</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topLeftCell="A16" zoomScale="85" zoomScaleNormal="85" workbookViewId="0">
      <selection activeCell="M9" sqref="M9"/>
    </sheetView>
  </sheetViews>
  <sheetFormatPr defaultColWidth="9.140625" defaultRowHeight="15" x14ac:dyDescent="0.25"/>
  <cols>
    <col min="1" max="1" width="6.5703125" style="23" customWidth="1"/>
    <col min="2" max="16384" width="9.140625" style="23"/>
  </cols>
  <sheetData>
    <row r="1" spans="1:23" ht="15.75" x14ac:dyDescent="0.25">
      <c r="A1" s="80" t="s">
        <v>83</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ht="15.6" x14ac:dyDescent="0.3">
      <c r="A3" s="28"/>
      <c r="B3" s="28"/>
      <c r="C3" s="28"/>
      <c r="D3" s="28"/>
      <c r="E3" s="28"/>
      <c r="F3" s="28"/>
      <c r="G3" s="28"/>
      <c r="H3" s="28"/>
      <c r="I3" s="28"/>
      <c r="J3" s="28"/>
      <c r="K3" s="28"/>
      <c r="L3" s="83"/>
      <c r="M3" s="84"/>
      <c r="N3" s="84"/>
      <c r="O3" s="84"/>
      <c r="P3" s="87"/>
      <c r="Q3" s="87"/>
      <c r="R3" s="87"/>
      <c r="S3" s="87"/>
      <c r="T3" s="87"/>
      <c r="U3" s="87"/>
      <c r="V3" s="87"/>
      <c r="W3" s="87"/>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3"/>
      <c r="B26" s="84"/>
      <c r="C26" s="84"/>
      <c r="D26" s="84"/>
      <c r="E26" s="87"/>
      <c r="F26" s="87"/>
      <c r="G26" s="87"/>
      <c r="H26" s="87"/>
      <c r="I26" s="87"/>
      <c r="J26" s="87"/>
      <c r="K26" s="87"/>
      <c r="L26" s="87"/>
    </row>
    <row r="35" spans="1:12" ht="79.5" customHeight="1" x14ac:dyDescent="0.25">
      <c r="A35" s="83" t="s">
        <v>73</v>
      </c>
      <c r="B35" s="84"/>
      <c r="C35" s="84"/>
      <c r="D35" s="84"/>
      <c r="E35" s="46"/>
      <c r="F35" s="27"/>
      <c r="G35" s="24" t="s">
        <v>42</v>
      </c>
      <c r="H35" s="27"/>
      <c r="I35" s="27"/>
      <c r="J35" s="85" t="s">
        <v>72</v>
      </c>
      <c r="K35" s="86"/>
      <c r="L35" s="86"/>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F25" sqref="F25"/>
    </sheetView>
  </sheetViews>
  <sheetFormatPr defaultColWidth="9.140625" defaultRowHeight="15.75" x14ac:dyDescent="0.25"/>
  <cols>
    <col min="1" max="1" width="4.7109375" style="4" customWidth="1"/>
    <col min="2" max="2" width="6.140625" style="4" customWidth="1"/>
    <col min="3" max="3" width="14.85546875" style="4" customWidth="1"/>
    <col min="4" max="4" width="19.42578125" style="4" customWidth="1"/>
    <col min="5" max="5" width="21.85546875" style="4" customWidth="1"/>
    <col min="6" max="6" width="22.42578125" style="4" customWidth="1"/>
    <col min="7" max="7" width="25.42578125" style="4" customWidth="1"/>
    <col min="8" max="8" width="26"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75</v>
      </c>
      <c r="F3" s="101"/>
      <c r="G3" s="101"/>
      <c r="H3" s="102"/>
    </row>
    <row r="4" spans="2:10" s="7" customFormat="1" x14ac:dyDescent="0.25">
      <c r="B4" s="103" t="s">
        <v>53</v>
      </c>
      <c r="C4" s="104"/>
      <c r="D4" s="105"/>
      <c r="E4" s="106" t="s">
        <v>76</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82</v>
      </c>
      <c r="F6" s="116"/>
      <c r="G6" s="116"/>
      <c r="H6" s="117"/>
    </row>
    <row r="7" spans="2:10" ht="16.5" thickBot="1" x14ac:dyDescent="0.3"/>
    <row r="8" spans="2:10" ht="16.5" thickBot="1" x14ac:dyDescent="0.3">
      <c r="B8" s="118" t="s">
        <v>46</v>
      </c>
      <c r="C8" s="119"/>
      <c r="D8" s="119"/>
      <c r="E8" s="119"/>
      <c r="F8" s="119"/>
      <c r="G8" s="119"/>
      <c r="H8" s="119"/>
      <c r="I8" s="109" t="s">
        <v>3</v>
      </c>
      <c r="J8" s="110"/>
    </row>
    <row r="9" spans="2:10" ht="47.2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85</v>
      </c>
      <c r="D10" s="49">
        <v>45663</v>
      </c>
      <c r="E10" s="53">
        <v>129948</v>
      </c>
      <c r="F10" s="54">
        <v>0</v>
      </c>
      <c r="G10" s="55"/>
      <c r="H10" s="50" t="s">
        <v>86</v>
      </c>
      <c r="I10" s="51" t="s">
        <v>87</v>
      </c>
      <c r="J10" s="52" t="s">
        <v>88</v>
      </c>
    </row>
    <row r="11" spans="2:10" ht="78.75" x14ac:dyDescent="0.25">
      <c r="B11" s="47">
        <v>2</v>
      </c>
      <c r="C11" s="48" t="s">
        <v>85</v>
      </c>
      <c r="D11" s="49">
        <v>45671</v>
      </c>
      <c r="E11" s="53">
        <f>E10*0.9</f>
        <v>116953.2</v>
      </c>
      <c r="F11" s="54">
        <v>0.1</v>
      </c>
      <c r="G11" s="55"/>
      <c r="H11" s="50" t="s">
        <v>86</v>
      </c>
      <c r="I11" s="51" t="s">
        <v>89</v>
      </c>
      <c r="J11" s="52" t="s">
        <v>88</v>
      </c>
    </row>
    <row r="12" spans="2:10" ht="78.75" x14ac:dyDescent="0.25">
      <c r="B12" s="47">
        <v>3</v>
      </c>
      <c r="C12" s="48" t="s">
        <v>85</v>
      </c>
      <c r="D12" s="49">
        <v>45679</v>
      </c>
      <c r="E12" s="53">
        <f>E10*0.8</f>
        <v>103958.40000000001</v>
      </c>
      <c r="F12" s="54">
        <v>0.2</v>
      </c>
      <c r="G12" s="55"/>
      <c r="H12" s="50" t="s">
        <v>86</v>
      </c>
      <c r="I12" s="51" t="s">
        <v>90</v>
      </c>
      <c r="J12" s="52" t="s">
        <v>88</v>
      </c>
    </row>
    <row r="13" spans="2:10" ht="78.75" x14ac:dyDescent="0.25">
      <c r="B13" s="47">
        <v>4</v>
      </c>
      <c r="C13" s="48" t="s">
        <v>85</v>
      </c>
      <c r="D13" s="49">
        <v>45687</v>
      </c>
      <c r="E13" s="53">
        <f>E10*0.7</f>
        <v>90963.599999999991</v>
      </c>
      <c r="F13" s="54">
        <v>0.3</v>
      </c>
      <c r="G13" s="55"/>
      <c r="H13" s="50" t="s">
        <v>86</v>
      </c>
      <c r="I13" s="51" t="s">
        <v>91</v>
      </c>
      <c r="J13" s="52" t="s">
        <v>88</v>
      </c>
    </row>
    <row r="14" spans="2:10" ht="78.75" x14ac:dyDescent="0.25">
      <c r="B14" s="47">
        <v>5</v>
      </c>
      <c r="C14" s="48" t="s">
        <v>92</v>
      </c>
      <c r="D14" s="49">
        <v>45735</v>
      </c>
      <c r="E14" s="68">
        <f>E13*0.9</f>
        <v>81867.239999999991</v>
      </c>
      <c r="F14" s="54">
        <v>0.37</v>
      </c>
      <c r="G14" s="55"/>
      <c r="H14" s="50" t="s">
        <v>86</v>
      </c>
      <c r="I14" s="51" t="s">
        <v>93</v>
      </c>
      <c r="J14" s="52" t="s">
        <v>94</v>
      </c>
    </row>
    <row r="15" spans="2:10" ht="78.75" x14ac:dyDescent="0.25">
      <c r="B15" s="47">
        <v>6</v>
      </c>
      <c r="C15" s="48" t="s">
        <v>92</v>
      </c>
      <c r="D15" s="49">
        <v>45742</v>
      </c>
      <c r="E15" s="68">
        <f>E14*0.9</f>
        <v>73680.515999999989</v>
      </c>
      <c r="F15" s="54">
        <v>0.43</v>
      </c>
      <c r="G15" s="55"/>
      <c r="H15" s="50" t="s">
        <v>86</v>
      </c>
      <c r="I15" s="51" t="s">
        <v>95</v>
      </c>
      <c r="J15" s="52" t="s">
        <v>94</v>
      </c>
    </row>
    <row r="16" spans="2:10" ht="78.75" x14ac:dyDescent="0.25">
      <c r="B16" s="47">
        <v>7</v>
      </c>
      <c r="C16" s="48" t="s">
        <v>92</v>
      </c>
      <c r="D16" s="49">
        <v>45749</v>
      </c>
      <c r="E16" s="68">
        <f>E14*0.8</f>
        <v>65493.791999999994</v>
      </c>
      <c r="F16" s="54">
        <v>0.5</v>
      </c>
      <c r="G16" s="55"/>
      <c r="H16" s="50" t="s">
        <v>86</v>
      </c>
      <c r="I16" s="51" t="s">
        <v>96</v>
      </c>
      <c r="J16" s="52" t="s">
        <v>94</v>
      </c>
    </row>
    <row r="17" spans="2:10" ht="78.75" x14ac:dyDescent="0.25">
      <c r="B17" s="47">
        <v>8</v>
      </c>
      <c r="C17" s="48" t="s">
        <v>92</v>
      </c>
      <c r="D17" s="49">
        <v>45756</v>
      </c>
      <c r="E17" s="68">
        <f>E14*0.7</f>
        <v>57307.067999999992</v>
      </c>
      <c r="F17" s="54">
        <v>0.56000000000000005</v>
      </c>
      <c r="G17" s="55"/>
      <c r="H17" s="50" t="s">
        <v>86</v>
      </c>
      <c r="I17" s="77" t="s">
        <v>97</v>
      </c>
      <c r="J17" s="52" t="s">
        <v>94</v>
      </c>
    </row>
    <row r="18" spans="2:10" ht="78.75" x14ac:dyDescent="0.25">
      <c r="B18" s="47">
        <v>9</v>
      </c>
      <c r="C18" s="48" t="s">
        <v>98</v>
      </c>
      <c r="D18" s="49">
        <v>45783</v>
      </c>
      <c r="E18" s="68">
        <f>E17*0.9</f>
        <v>51576.361199999992</v>
      </c>
      <c r="F18" s="54">
        <v>0.6</v>
      </c>
      <c r="G18" s="55"/>
      <c r="H18" s="50" t="s">
        <v>86</v>
      </c>
      <c r="I18" s="51" t="s">
        <v>99</v>
      </c>
      <c r="J18" s="52" t="s">
        <v>100</v>
      </c>
    </row>
    <row r="19" spans="2:10" ht="78.75" x14ac:dyDescent="0.25">
      <c r="B19" s="47">
        <v>10</v>
      </c>
      <c r="C19" s="48" t="s">
        <v>98</v>
      </c>
      <c r="D19" s="49">
        <v>45790</v>
      </c>
      <c r="E19" s="68">
        <f>E18*0.9</f>
        <v>46418.725079999997</v>
      </c>
      <c r="F19" s="54">
        <v>0.64</v>
      </c>
      <c r="G19" s="55"/>
      <c r="H19" s="50" t="s">
        <v>86</v>
      </c>
      <c r="I19" s="51" t="s">
        <v>101</v>
      </c>
      <c r="J19" s="52" t="s">
        <v>100</v>
      </c>
    </row>
    <row r="20" spans="2:10" ht="78.75" x14ac:dyDescent="0.25">
      <c r="B20" s="47">
        <v>11</v>
      </c>
      <c r="C20" s="48" t="s">
        <v>98</v>
      </c>
      <c r="D20" s="49">
        <v>45797</v>
      </c>
      <c r="E20" s="68">
        <f>E18*0.8</f>
        <v>41261.088959999994</v>
      </c>
      <c r="F20" s="54">
        <v>0.68</v>
      </c>
      <c r="G20" s="55"/>
      <c r="H20" s="50" t="s">
        <v>86</v>
      </c>
      <c r="I20" s="51" t="s">
        <v>102</v>
      </c>
      <c r="J20" s="52" t="s">
        <v>100</v>
      </c>
    </row>
    <row r="21" spans="2:10" ht="78.75" x14ac:dyDescent="0.25">
      <c r="B21" s="47">
        <v>12</v>
      </c>
      <c r="C21" s="48" t="s">
        <v>98</v>
      </c>
      <c r="D21" s="49">
        <v>45804</v>
      </c>
      <c r="E21" s="68">
        <f>E18*0.7</f>
        <v>36103.452839999991</v>
      </c>
      <c r="F21" s="54">
        <v>0.72</v>
      </c>
      <c r="G21" s="55"/>
      <c r="H21" s="50" t="s">
        <v>86</v>
      </c>
      <c r="I21" s="51" t="s">
        <v>103</v>
      </c>
      <c r="J21" s="52" t="s">
        <v>100</v>
      </c>
    </row>
    <row r="22" spans="2:10" x14ac:dyDescent="0.25">
      <c r="B22" s="47">
        <v>13</v>
      </c>
      <c r="C22" s="48"/>
      <c r="D22" s="49"/>
      <c r="E22" s="68"/>
      <c r="F22" s="54"/>
      <c r="G22" s="55"/>
      <c r="H22" s="44"/>
      <c r="I22" s="71"/>
      <c r="J22" s="72"/>
    </row>
    <row r="23" spans="2:10" x14ac:dyDescent="0.25">
      <c r="B23" s="47">
        <v>14</v>
      </c>
      <c r="C23" s="48"/>
      <c r="D23" s="49"/>
      <c r="E23" s="68"/>
      <c r="F23" s="54"/>
      <c r="G23" s="55"/>
      <c r="H23" s="44"/>
      <c r="I23" s="71"/>
      <c r="J23" s="72"/>
    </row>
    <row r="24" spans="2:10" x14ac:dyDescent="0.25">
      <c r="B24" s="56">
        <v>15</v>
      </c>
      <c r="C24" s="57"/>
      <c r="D24" s="58"/>
      <c r="E24" s="69"/>
      <c r="F24" s="60"/>
      <c r="G24" s="59"/>
      <c r="H24" s="61"/>
      <c r="I24" s="73"/>
      <c r="J24" s="74"/>
    </row>
    <row r="25" spans="2:10" x14ac:dyDescent="0.25">
      <c r="B25" s="56">
        <v>16</v>
      </c>
      <c r="C25" s="57"/>
      <c r="D25" s="58"/>
      <c r="E25" s="69"/>
      <c r="F25" s="60"/>
      <c r="G25" s="59"/>
      <c r="H25" s="61"/>
      <c r="I25" s="73"/>
      <c r="J25" s="74"/>
    </row>
    <row r="26" spans="2:10" x14ac:dyDescent="0.25">
      <c r="B26" s="56">
        <v>17</v>
      </c>
      <c r="C26" s="57"/>
      <c r="D26" s="58"/>
      <c r="E26" s="69"/>
      <c r="F26" s="60"/>
      <c r="G26" s="59"/>
      <c r="H26" s="61"/>
      <c r="I26" s="73"/>
      <c r="J26" s="74"/>
    </row>
    <row r="27" spans="2:10" x14ac:dyDescent="0.25">
      <c r="B27" s="56">
        <v>18</v>
      </c>
      <c r="C27" s="57"/>
      <c r="D27" s="58"/>
      <c r="E27" s="69"/>
      <c r="F27" s="60"/>
      <c r="G27" s="59"/>
      <c r="H27" s="61"/>
      <c r="I27" s="73"/>
      <c r="J27" s="74"/>
    </row>
    <row r="28" spans="2:10" x14ac:dyDescent="0.25">
      <c r="B28" s="56">
        <v>19</v>
      </c>
      <c r="C28" s="57"/>
      <c r="D28" s="58"/>
      <c r="E28" s="69"/>
      <c r="F28" s="60"/>
      <c r="G28" s="59"/>
      <c r="H28" s="61"/>
      <c r="I28" s="73"/>
      <c r="J28" s="74"/>
    </row>
    <row r="29" spans="2:10" x14ac:dyDescent="0.25">
      <c r="B29" s="56">
        <v>20</v>
      </c>
      <c r="C29" s="57"/>
      <c r="D29" s="58"/>
      <c r="E29" s="69"/>
      <c r="F29" s="60"/>
      <c r="G29" s="59"/>
      <c r="H29" s="61"/>
      <c r="I29" s="73"/>
      <c r="J29" s="74"/>
    </row>
    <row r="30" spans="2:10" x14ac:dyDescent="0.25">
      <c r="B30" s="56">
        <v>21</v>
      </c>
      <c r="C30" s="57"/>
      <c r="D30" s="58"/>
      <c r="E30" s="69"/>
      <c r="F30" s="60"/>
      <c r="G30" s="59"/>
      <c r="H30" s="61"/>
      <c r="I30" s="73"/>
      <c r="J30" s="74"/>
    </row>
    <row r="31" spans="2:10" x14ac:dyDescent="0.25">
      <c r="B31" s="56">
        <v>22</v>
      </c>
      <c r="C31" s="57"/>
      <c r="D31" s="58"/>
      <c r="E31" s="69"/>
      <c r="F31" s="60"/>
      <c r="G31" s="59"/>
      <c r="H31" s="61"/>
      <c r="I31" s="73"/>
      <c r="J31" s="74"/>
    </row>
    <row r="32" spans="2:10" x14ac:dyDescent="0.25">
      <c r="B32" s="56">
        <v>23</v>
      </c>
      <c r="C32" s="57"/>
      <c r="D32" s="58"/>
      <c r="E32" s="69"/>
      <c r="F32" s="60"/>
      <c r="G32" s="59"/>
      <c r="H32" s="61"/>
      <c r="I32" s="73"/>
      <c r="J32" s="74"/>
    </row>
    <row r="33" spans="2:10" x14ac:dyDescent="0.25">
      <c r="B33" s="56">
        <v>24</v>
      </c>
      <c r="C33" s="57"/>
      <c r="D33" s="58"/>
      <c r="E33" s="69"/>
      <c r="F33" s="60"/>
      <c r="G33" s="59"/>
      <c r="H33" s="61"/>
      <c r="I33" s="73"/>
      <c r="J33" s="74"/>
    </row>
    <row r="34" spans="2:10" ht="16.5" thickBot="1" x14ac:dyDescent="0.3">
      <c r="B34" s="62">
        <v>25</v>
      </c>
      <c r="C34" s="63"/>
      <c r="D34" s="64"/>
      <c r="E34" s="70"/>
      <c r="F34" s="66"/>
      <c r="G34" s="65"/>
      <c r="H34" s="67"/>
      <c r="I34" s="75"/>
      <c r="J34" s="76"/>
    </row>
    <row r="36" spans="2:10" ht="50.25" customHeight="1" x14ac:dyDescent="0.25">
      <c r="B36" s="120" t="s">
        <v>22</v>
      </c>
      <c r="C36" s="120"/>
      <c r="D36" s="120"/>
      <c r="E36" s="120"/>
      <c r="F36" s="120"/>
      <c r="G36" s="120"/>
      <c r="H36" s="120"/>
      <c r="I36" s="120"/>
      <c r="J36" s="120"/>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2025-05-29T14:02:24Z</dcterms:modified>
</cp:coreProperties>
</file>