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2-й лот Луганська обл (останні торги 2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<sst xmlns="http://schemas.openxmlformats.org/spreadsheetml/2006/main" count="132" uniqueCount="100">
  <si>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</si>
  <si>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</si>
  <si>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</si>
  <si>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</si>
  <si>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</si>
  <si>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</si>
  <si>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</si>
  <si>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</si>
  <si>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</si>
  <si>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</si>
  <si>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</si>
  <si>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</si>
  <si>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</si>
  <si>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</si>
  <si>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</si>
  <si>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</si>
  <si>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</si>
  <si>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</si>
  <si>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</si>
  <si>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</si>
  <si>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</si>
  <si>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</si>
  <si>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</si>
  <si>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</si>
  <si>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</si>
  <si>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</si>
  <si>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</si>
  <si>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</si>
  <si>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</si>
  <si>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</si>
  <si>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</si>
  <si>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</si>
  <si>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</si>
  <si>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</si>
  <si>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</si>
  <si>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</si>
  <si>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</si>
  <si>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</si>
  <si>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</si>
  <si>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</si>
  <si>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</si>
  <si>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</si>
  <si>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</si>
  <si>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</si>
  <si>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</si>
  <si>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</si>
  <si>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</si>
  <si>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</si>
  <si>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</si>
  <si>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</si>
  <si>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</si>
  <si>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</si>
  <si>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</si>
  <si>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</si>
  <si>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</si>
  <si>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</si>
  <si>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</si>
  <si>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</si>
  <si>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</si>
  <si>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</si>
  <si>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</si>
  <si>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</si>
  <si>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</si>
  <si>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</si>
  <si>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</si>
  <si>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</si>
  <si>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</si>
  <si>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</si>
  <si>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</si>
  <si>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</si>
  <si>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</si>
  <si>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</si>
  <si>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</si>
  <si>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</si>
  <si>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</si>
  <si>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</si>
  <si>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</si>
  <si>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</si>
  <si>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</si>
  <si>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</si>
  <si>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</si>
  <si>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</si>
  <si>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2010 року</t>
  </si>
  <si>
    <t>2.1. Фотофіксація (2010 року)</t>
  </si>
  <si>
    <t>Нежитлова будівля, загальною площею 1 025,1 кв. м, за адресою: Луганська обл., м. Луганськ, вулиця Маркса Карла, будинок 34-а. Реєстраційний номер об’єкта нерухомого майна: 393400. Інвентарний № 86685.</t>
  </si>
  <si>
    <t xml:space="preserve"> Луганська обл., м. Луганськ, вулиця Маркса Карла, будинок 34-а</t>
  </si>
  <si>
    <t>пам ятка архітектури місцевого значення  (охоронний №140057) згідно з постановою Кабінету Міністрів України від 09.09.2002 №1330</t>
  </si>
  <si>
    <t>G22N027142</t>
  </si>
  <si>
    <t>В складі лоту з основними засобами. Не відбулися у зв’язку з відсутністю учасників.</t>
  </si>
  <si>
    <t>https://www.fg.gov.ua/lot/172240</t>
  </si>
  <si>
    <t>https://www.fg.gov.ua/passport/59978</t>
  </si>
  <si>
    <t>https://www.fg.gov.ua/passport/60144</t>
  </si>
  <si>
    <t>https://www.fg.gov.ua/passport/60213</t>
  </si>
  <si>
    <t>https://www.fg.gov.ua/passport/60290</t>
  </si>
  <si>
    <t>https://www.fg.gov.ua/lot/172502</t>
  </si>
  <si>
    <t>G22N027428</t>
  </si>
  <si>
    <t>https://www.fg.gov.ua/passport/60536</t>
  </si>
  <si>
    <t>https://www.fg.gov.ua/passport/60616</t>
  </si>
  <si>
    <t>https://www.fg.gov.ua/passport/60644</t>
  </si>
  <si>
    <t>https://www.fg.gov.ua/passport/60686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</si>
</sst>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2</xdr:row>
      <xdr:rowOff>9526</xdr:rowOff>
    </xdr:from>
    <xdr:to>
      <xdr:col>4</xdr:col>
      <xdr:colOff>209550</xdr:colOff>
      <xdr:row>12</xdr:row>
      <xdr:rowOff>167494</xdr:rowOff>
    </xdr:to>
    <xdr:pic>
      <xdr:nvPicPr>
        <xdr:cNvPr id="10" name="Рисунок 9"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5" t="11136" r="3196" b="12927"/>
        <a:stretch/>
      </xdr:blipFill>
      <xdr:spPr>
        <a:xfrm>
          <a:off x="38100" y="790576"/>
          <a:ext cx="2438400" cy="2082018"/>
        </a:xfrm>
        <a:prstGeom prst="rect">
          <a:avLst/>
        </a:prstGeom>
      </xdr:spPr>
    </xdr:pic>
    <xdr:clientData/>
  </xdr:twoCellAnchor>
  <xdr:twoCellAnchor editAs="oneCell">
    <xdr:from>
      <xdr:col>4</xdr:col>
      <xdr:colOff>285750</xdr:colOff>
      <xdr:row>2</xdr:row>
      <xdr:rowOff>19050</xdr:rowOff>
    </xdr:from>
    <xdr:to>
      <xdr:col>8</xdr:col>
      <xdr:colOff>9525</xdr:colOff>
      <xdr:row>12</xdr:row>
      <xdr:rowOff>165169</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363" t="11492" r="1718" b="12216"/>
        <a:stretch/>
      </xdr:blipFill>
      <xdr:spPr>
        <a:xfrm>
          <a:off x="2552700" y="800100"/>
          <a:ext cx="2162175" cy="2070169"/>
        </a:xfrm>
        <a:prstGeom prst="rect">
          <a:avLst/>
        </a:prstGeom>
      </xdr:spPr>
    </xdr:pic>
    <xdr:clientData/>
  </xdr:twoCellAnchor>
  <xdr:twoCellAnchor editAs="oneCell">
    <xdr:from>
      <xdr:col>8</xdr:col>
      <xdr:colOff>66676</xdr:colOff>
      <xdr:row>2</xdr:row>
      <xdr:rowOff>19050</xdr:rowOff>
    </xdr:from>
    <xdr:to>
      <xdr:col>11</xdr:col>
      <xdr:colOff>635114</xdr:colOff>
      <xdr:row>12</xdr:row>
      <xdr:rowOff>152400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590" t="16941" r="1832" b="18494"/>
        <a:stretch/>
      </xdr:blipFill>
      <xdr:spPr>
        <a:xfrm>
          <a:off x="4772026" y="800100"/>
          <a:ext cx="2397238" cy="2057400"/>
        </a:xfrm>
        <a:prstGeom prst="rect">
          <a:avLst/>
        </a:prstGeom>
      </xdr:spPr>
    </xdr:pic>
    <xdr:clientData/>
  </xdr:twoCellAnchor>
  <xdr:twoCellAnchor editAs="oneCell">
    <xdr:from>
      <xdr:col>0</xdr:col>
      <xdr:colOff>38101</xdr:colOff>
      <xdr:row>13</xdr:row>
      <xdr:rowOff>47626</xdr:rowOff>
    </xdr:from>
    <xdr:to>
      <xdr:col>4</xdr:col>
      <xdr:colOff>200025</xdr:colOff>
      <xdr:row>28</xdr:row>
      <xdr:rowOff>28575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r="5596" b="2953"/>
        <a:stretch/>
      </xdr:blipFill>
      <xdr:spPr bwMode="auto">
        <a:xfrm>
          <a:off x="38101" y="2943226"/>
          <a:ext cx="2428874" cy="29527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247650</xdr:colOff>
      <xdr:row>13</xdr:row>
      <xdr:rowOff>76200</xdr:rowOff>
    </xdr:from>
    <xdr:to>
      <xdr:col>8</xdr:col>
      <xdr:colOff>219075</xdr:colOff>
      <xdr:row>28</xdr:row>
      <xdr:rowOff>28575</xdr:rowOff>
    </xdr:to>
    <xdr:pic>
      <xdr:nvPicPr>
        <xdr:cNvPr id="6" name="Image 4"/>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5177" r="6811" b="2300"/>
        <a:stretch/>
      </xdr:blipFill>
      <xdr:spPr bwMode="auto">
        <a:xfrm>
          <a:off x="2514600" y="2971800"/>
          <a:ext cx="2409825" cy="2924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19051</xdr:colOff>
      <xdr:row>28</xdr:row>
      <xdr:rowOff>142876</xdr:rowOff>
    </xdr:from>
    <xdr:to>
      <xdr:col>4</xdr:col>
      <xdr:colOff>152400</xdr:colOff>
      <xdr:row>41</xdr:row>
      <xdr:rowOff>180976</xdr:rowOff>
    </xdr:to>
    <xdr:pic>
      <xdr:nvPicPr>
        <xdr:cNvPr id="7"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014" r="2490" b="1592"/>
        <a:stretch/>
      </xdr:blipFill>
      <xdr:spPr bwMode="auto">
        <a:xfrm>
          <a:off x="19051" y="6010276"/>
          <a:ext cx="2400299" cy="28956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285751</xdr:colOff>
      <xdr:row>28</xdr:row>
      <xdr:rowOff>190500</xdr:rowOff>
    </xdr:from>
    <xdr:to>
      <xdr:col>8</xdr:col>
      <xdr:colOff>285750</xdr:colOff>
      <xdr:row>42</xdr:row>
      <xdr:rowOff>85725</xdr:rowOff>
    </xdr:to>
    <xdr:pic>
      <xdr:nvPicPr>
        <xdr:cNvPr id="8" name="Image 2"/>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r="2614" b="1262"/>
        <a:stretch/>
      </xdr:blipFill>
      <xdr:spPr bwMode="auto">
        <a:xfrm>
          <a:off x="2552701" y="6057900"/>
          <a:ext cx="2438399" cy="29432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90" TargetMode="External"/><Relationship Id="rId13" Type="http://schemas.openxmlformats.org/officeDocument/2006/relationships/hyperlink" Target="https://www.fg.gov.ua/passport/60536" TargetMode="External"/><Relationship Id="rId3" Type="http://schemas.openxmlformats.org/officeDocument/2006/relationships/hyperlink" Target="https://www.fg.gov.ua/lot/172240" TargetMode="External"/><Relationship Id="rId7" Type="http://schemas.openxmlformats.org/officeDocument/2006/relationships/hyperlink" Target="https://www.fg.gov.ua/passport/60213" TargetMode="External"/><Relationship Id="rId12" Type="http://schemas.openxmlformats.org/officeDocument/2006/relationships/hyperlink" Target="https://www.fg.gov.ua/lot/172502" TargetMode="External"/><Relationship Id="rId17" Type="http://schemas.openxmlformats.org/officeDocument/2006/relationships/printerSettings" Target="../printerSettings/printerSettings2.bin"/><Relationship Id="rId2" Type="http://schemas.openxmlformats.org/officeDocument/2006/relationships/hyperlink" Target="https://www.fg.gov.ua/lot/172240" TargetMode="External"/><Relationship Id="rId16" Type="http://schemas.openxmlformats.org/officeDocument/2006/relationships/hyperlink" Target="https://www.fg.gov.ua/passport/60686" TargetMode="External"/><Relationship Id="rId1" Type="http://schemas.openxmlformats.org/officeDocument/2006/relationships/hyperlink" Target="https://www.fg.gov.ua/lot/172240" TargetMode="External"/><Relationship Id="rId6" Type="http://schemas.openxmlformats.org/officeDocument/2006/relationships/hyperlink" Target="https://www.fg.gov.ua/passport/60144" TargetMode="External"/><Relationship Id="rId11" Type="http://schemas.openxmlformats.org/officeDocument/2006/relationships/hyperlink" Target="https://www.fg.gov.ua/lot/172502" TargetMode="External"/><Relationship Id="rId5" Type="http://schemas.openxmlformats.org/officeDocument/2006/relationships/hyperlink" Target="https://www.fg.gov.ua/passport/59978" TargetMode="External"/><Relationship Id="rId15" Type="http://schemas.openxmlformats.org/officeDocument/2006/relationships/hyperlink" Target="https://www.fg.gov.ua/passport/60644" TargetMode="External"/><Relationship Id="rId10" Type="http://schemas.openxmlformats.org/officeDocument/2006/relationships/hyperlink" Target="https://www.fg.gov.ua/lot/172502" TargetMode="External"/><Relationship Id="rId4" Type="http://schemas.openxmlformats.org/officeDocument/2006/relationships/hyperlink" Target="https://www.fg.gov.ua/lot/172240" TargetMode="External"/><Relationship Id="rId9" Type="http://schemas.openxmlformats.org/officeDocument/2006/relationships/hyperlink" Target="https://www.fg.gov.ua/lot/172502" TargetMode="External"/><Relationship Id="rId14" Type="http://schemas.openxmlformats.org/officeDocument/2006/relationships/hyperlink" Target="https://www.fg.gov.ua/passport/6061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15" sqref="I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85</v>
      </c>
    </row>
    <row r="10" spans="1:16384" ht="14.25" customHeight="1" x14ac:dyDescent="0.25">
      <c r="A10" s="6"/>
      <c r="B10" s="10" t="s">
        <v>9</v>
      </c>
      <c r="C10" s="9">
        <v>1025.0999999999999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40" t="s">
        <v>13</v>
      </c>
      <c r="C19" s="141"/>
    </row>
    <row r="20" spans="1:4" ht="15" customHeight="1" x14ac:dyDescent="0.25">
      <c r="A20" s="6"/>
      <c r="B20" s="14" t="s">
        <v>83</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80</v>
      </c>
      <c r="C24" s="146"/>
    </row>
    <row r="25" spans="1:4" ht="41.25" customHeight="1" thickBot="1" x14ac:dyDescent="0.3">
      <c r="A25" s="6"/>
      <c r="B25" s="145" t="s">
        <v>86</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0" t="s">
        <v>62</v>
      </c>
      <c r="C31" s="90"/>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8"/>
  <sheetViews>
    <sheetView zoomScaleNormal="100" workbookViewId="0">
      <selection activeCell="L33" sqref="L33"/>
    </sheetView>
  </sheetViews>
  <sheetFormatPr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96" t="s">
        <v>78</v>
      </c>
      <c r="B1" s="97"/>
      <c r="C1" s="97"/>
      <c r="D1" s="97"/>
      <c r="E1" s="97"/>
      <c r="F1" s="97"/>
      <c r="G1" s="97"/>
      <c r="H1" s="97"/>
      <c r="I1" s="97"/>
      <c r="J1" s="97"/>
      <c r="K1" s="97"/>
      <c r="L1" s="97"/>
      <c r="M1" s="97"/>
    </row>
    <row r="2" spans="1:25" ht="45.75" customHeight="1" x14ac:dyDescent="0.25">
      <c r="A2" s="28"/>
      <c r="B2" s="98" t="s">
        <v>22</v>
      </c>
      <c r="C2" s="98"/>
      <c r="D2" s="98"/>
      <c r="E2" s="98"/>
      <c r="F2" s="98"/>
      <c r="G2" s="98"/>
      <c r="H2" s="98"/>
      <c r="I2" s="98"/>
      <c r="J2" s="98"/>
      <c r="K2" s="98"/>
      <c r="L2" s="98"/>
      <c r="M2" s="28"/>
    </row>
    <row r="3" spans="1:25" ht="15" customHeight="1" x14ac:dyDescent="0.25">
      <c r="A3" s="28"/>
      <c r="B3" s="28"/>
      <c r="C3" s="28"/>
      <c r="D3" s="28"/>
      <c r="E3" s="28"/>
      <c r="F3" s="28"/>
      <c r="G3" s="28"/>
      <c r="H3" s="28"/>
      <c r="I3" s="28"/>
      <c r="J3" s="28"/>
      <c r="K3" s="28"/>
      <c r="L3" s="92"/>
      <c r="M3" s="93"/>
      <c r="N3" s="93"/>
      <c r="O3" s="93"/>
      <c r="P3" s="99"/>
      <c r="Q3" s="99"/>
      <c r="R3" s="99"/>
      <c r="S3" s="99"/>
      <c r="T3" s="99"/>
      <c r="U3" s="99"/>
      <c r="V3" s="99"/>
      <c r="W3" s="99"/>
    </row>
    <row r="4" spans="1:25" ht="15.75" x14ac:dyDescent="0.25">
      <c r="A4" s="28"/>
      <c r="B4" s="28"/>
      <c r="C4" s="28"/>
      <c r="D4" s="28"/>
      <c r="E4" s="28"/>
      <c r="F4" s="28"/>
      <c r="G4" s="28"/>
      <c r="H4" s="28"/>
      <c r="I4" s="28"/>
      <c r="J4" s="28"/>
      <c r="K4" s="28"/>
      <c r="L4" s="28"/>
      <c r="M4" s="28"/>
      <c r="N4" s="92"/>
      <c r="O4" s="93"/>
      <c r="P4" s="93"/>
      <c r="Q4" s="93"/>
      <c r="R4" s="99"/>
      <c r="S4" s="99"/>
      <c r="T4" s="99"/>
      <c r="U4" s="99"/>
      <c r="V4" s="99"/>
      <c r="W4" s="99"/>
      <c r="X4" s="99"/>
      <c r="Y4" s="99"/>
    </row>
    <row r="5" spans="1:25" ht="15.75" x14ac:dyDescent="0.25">
      <c r="A5" s="28"/>
      <c r="B5" s="28"/>
      <c r="C5" s="28"/>
      <c r="D5" s="28"/>
      <c r="E5" s="28"/>
      <c r="F5" s="28"/>
      <c r="G5" s="28"/>
      <c r="H5" s="28"/>
      <c r="I5" s="28"/>
      <c r="J5" s="28"/>
      <c r="K5" s="92"/>
      <c r="L5" s="93"/>
      <c r="M5" s="93"/>
      <c r="N5" s="93"/>
      <c r="O5" s="99"/>
      <c r="P5" s="99"/>
      <c r="Q5" s="99"/>
      <c r="R5" s="99"/>
      <c r="S5" s="99"/>
      <c r="T5" s="99"/>
      <c r="U5" s="99"/>
      <c r="V5" s="99"/>
    </row>
    <row r="6" spans="1:25" x14ac:dyDescent="0.25">
      <c r="A6" s="28"/>
      <c r="B6" s="28"/>
      <c r="C6" s="28"/>
      <c r="D6" s="28"/>
      <c r="E6" s="28"/>
      <c r="F6" s="28"/>
      <c r="G6" s="28"/>
      <c r="H6" s="28"/>
      <c r="I6" s="28"/>
      <c r="J6" s="28"/>
      <c r="K6" s="28"/>
      <c r="L6" s="28"/>
      <c r="M6" s="92" t="s">
        <v>82</v>
      </c>
      <c r="N6" s="93"/>
      <c r="O6" s="93"/>
      <c r="P6" s="93"/>
      <c r="Q6" s="99"/>
      <c r="R6" s="99"/>
      <c r="S6" s="99"/>
      <c r="T6" s="99"/>
      <c r="U6" s="99"/>
      <c r="V6" s="99"/>
      <c r="W6" s="99"/>
      <c r="X6" s="99"/>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92"/>
      <c r="B14" s="93"/>
      <c r="C14" s="93"/>
      <c r="D14" s="93"/>
      <c r="E14" s="99"/>
      <c r="F14" s="99"/>
      <c r="G14" s="99"/>
      <c r="H14" s="99"/>
      <c r="I14" s="99"/>
      <c r="J14" s="99"/>
      <c r="K14" s="99"/>
      <c r="L14" s="99"/>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25">
      <c r="A19" s="92"/>
      <c r="B19" s="93"/>
      <c r="C19" s="93"/>
      <c r="D19" s="93"/>
      <c r="E19" s="99"/>
      <c r="F19" s="99"/>
      <c r="G19" s="99"/>
      <c r="H19" s="99"/>
      <c r="I19" s="99"/>
      <c r="J19" s="99"/>
      <c r="K19" s="99"/>
      <c r="L19" s="99"/>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50"/>
      <c r="B27" s="51"/>
      <c r="C27" s="51"/>
      <c r="D27" s="51"/>
      <c r="E27" s="52"/>
      <c r="F27" s="52"/>
      <c r="G27" s="52"/>
      <c r="H27" s="52"/>
      <c r="I27" s="52"/>
      <c r="J27" s="52"/>
      <c r="K27" s="52"/>
      <c r="L27" s="52"/>
    </row>
    <row r="28" spans="1:12" ht="15.75" customHeight="1" x14ac:dyDescent="0.25">
      <c r="A28" s="47"/>
      <c r="B28" s="48"/>
      <c r="C28" s="48"/>
      <c r="D28" s="48"/>
      <c r="E28" s="49"/>
      <c r="F28" s="49"/>
      <c r="G28" s="49"/>
      <c r="H28" s="49"/>
      <c r="I28" s="49"/>
      <c r="J28" s="49"/>
      <c r="K28" s="49"/>
      <c r="L28" s="49"/>
    </row>
    <row r="29" spans="1:12" ht="15.75" customHeight="1" x14ac:dyDescent="0.25">
      <c r="A29" s="53"/>
      <c r="B29" s="54"/>
      <c r="C29" s="54"/>
      <c r="D29" s="54"/>
      <c r="E29" s="55"/>
      <c r="F29" s="55"/>
      <c r="G29" s="55"/>
      <c r="H29" s="55"/>
      <c r="I29" s="55"/>
      <c r="J29" s="55"/>
      <c r="K29" s="55"/>
      <c r="L29" s="55"/>
    </row>
    <row r="30" spans="1:12" ht="15.75" customHeight="1" x14ac:dyDescent="0.25">
      <c r="A30" s="56"/>
      <c r="B30" s="57"/>
      <c r="C30" s="57"/>
      <c r="D30" s="57"/>
      <c r="E30" s="58"/>
      <c r="F30" s="58"/>
      <c r="G30" s="58"/>
      <c r="H30" s="58"/>
      <c r="I30" s="58"/>
      <c r="J30" s="58"/>
      <c r="K30" s="58"/>
      <c r="L30" s="58"/>
    </row>
    <row r="31" spans="1:12" ht="15.75" customHeight="1" x14ac:dyDescent="0.25">
      <c r="A31" s="56"/>
      <c r="B31" s="57"/>
      <c r="C31" s="57"/>
      <c r="D31" s="57"/>
      <c r="E31" s="58"/>
      <c r="F31" s="58"/>
      <c r="G31" s="58"/>
      <c r="H31" s="58"/>
      <c r="I31" s="58"/>
      <c r="J31" s="58"/>
      <c r="K31" s="58"/>
      <c r="L31" s="58"/>
    </row>
    <row r="32" spans="1:12" ht="15.75" customHeight="1" x14ac:dyDescent="0.25">
      <c r="A32" s="53"/>
      <c r="B32" s="54"/>
      <c r="C32" s="54"/>
      <c r="D32" s="54"/>
      <c r="E32" s="55"/>
      <c r="F32" s="55"/>
      <c r="G32" s="55"/>
      <c r="H32" s="55"/>
      <c r="I32" s="55"/>
      <c r="J32" s="55"/>
      <c r="K32" s="55"/>
      <c r="L32" s="55"/>
    </row>
    <row r="35" spans="1:12" ht="41.25" customHeight="1" x14ac:dyDescent="0.25">
      <c r="A35" s="92"/>
      <c r="B35" s="93"/>
      <c r="C35" s="93"/>
      <c r="D35" s="93"/>
      <c r="E35" s="46"/>
      <c r="F35" s="27"/>
      <c r="G35" s="24"/>
      <c r="H35" s="27"/>
      <c r="I35" s="27"/>
      <c r="J35" s="94"/>
      <c r="K35" s="95"/>
      <c r="L35" s="95"/>
    </row>
    <row r="36" spans="1:12" ht="15.75" x14ac:dyDescent="0.25">
      <c r="A36" s="46"/>
      <c r="B36" s="46"/>
      <c r="C36" s="46"/>
      <c r="D36" s="46"/>
      <c r="E36" s="46"/>
      <c r="F36" s="27"/>
      <c r="G36" s="24"/>
      <c r="H36" s="27"/>
      <c r="I36" s="27"/>
      <c r="J36" s="27"/>
      <c r="K36" s="24"/>
      <c r="L36" s="27"/>
    </row>
    <row r="47" spans="1:12" ht="79.5" customHeight="1" x14ac:dyDescent="0.25">
      <c r="A47" s="92" t="s">
        <v>73</v>
      </c>
      <c r="B47" s="93"/>
      <c r="C47" s="93"/>
      <c r="D47" s="93"/>
      <c r="E47" s="59"/>
      <c r="F47" s="27"/>
      <c r="G47" s="24" t="s">
        <v>42</v>
      </c>
      <c r="H47" s="27"/>
      <c r="I47" s="27"/>
      <c r="J47" s="94" t="s">
        <v>72</v>
      </c>
      <c r="K47" s="95"/>
      <c r="L47" s="95"/>
    </row>
    <row r="48" spans="1:12" ht="15.75" x14ac:dyDescent="0.25">
      <c r="A48" s="59"/>
      <c r="B48" s="59"/>
      <c r="C48" s="59"/>
      <c r="D48" s="59"/>
      <c r="E48" s="59"/>
      <c r="F48" s="27"/>
      <c r="G48" s="24" t="s">
        <v>43</v>
      </c>
      <c r="H48" s="27"/>
      <c r="I48" s="27"/>
      <c r="J48" s="27"/>
      <c r="K48" s="24"/>
      <c r="L48" s="27"/>
    </row>
  </sheetData>
  <mergeCells count="12">
    <mergeCell ref="A47:D47"/>
    <mergeCell ref="J47:L47"/>
    <mergeCell ref="A1:M1"/>
    <mergeCell ref="B2:L2"/>
    <mergeCell ref="A35:D35"/>
    <mergeCell ref="J35:L35"/>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G20" sqref="G20"/>
    </sheetView>
  </sheetViews>
  <sheetFormatPr defaultColWidth="9.140625" defaultRowHeight="15.75" x14ac:dyDescent="0.25"/>
  <cols>
    <col min="1" max="1" width="4.7109375" style="4" customWidth="1"/>
    <col min="2" max="2" width="5.5703125" style="4" customWidth="1"/>
    <col min="3" max="3" width="17.85546875" style="4" customWidth="1"/>
    <col min="4" max="4" width="20.140625" style="4" customWidth="1"/>
    <col min="5" max="5" width="21.85546875" style="4" customWidth="1"/>
    <col min="6" max="6" width="24.28515625" style="4" customWidth="1"/>
    <col min="7" max="7" width="20.85546875" style="4" customWidth="1"/>
    <col min="8" max="8" width="21.42578125" style="4" customWidth="1"/>
    <col min="9" max="9" width="19.85546875" style="4" customWidth="1"/>
    <col min="10" max="10" width="23.7109375" style="4" customWidth="1"/>
    <col min="11" max="16384" width="9.140625" style="4"/>
  </cols>
  <sheetData>
    <row r="1" spans="2:10" ht="16.5" thickBot="1" x14ac:dyDescent="0.3"/>
    <row r="2" spans="2:10" s="7" customFormat="1" ht="16.5" thickBot="1" x14ac:dyDescent="0.3">
      <c r="B2" s="119" t="s">
        <v>15</v>
      </c>
      <c r="C2" s="120"/>
      <c r="D2" s="120"/>
      <c r="E2" s="120"/>
      <c r="F2" s="120"/>
      <c r="G2" s="120"/>
      <c r="H2" s="121"/>
    </row>
    <row r="3" spans="2:10" s="7" customFormat="1" x14ac:dyDescent="0.25">
      <c r="B3" s="122" t="s">
        <v>16</v>
      </c>
      <c r="C3" s="123"/>
      <c r="D3" s="124"/>
      <c r="E3" s="125" t="s">
        <v>75</v>
      </c>
      <c r="F3" s="126"/>
      <c r="G3" s="126"/>
      <c r="H3" s="127"/>
    </row>
    <row r="4" spans="2:10" s="7" customFormat="1" x14ac:dyDescent="0.25">
      <c r="B4" s="128" t="s">
        <v>53</v>
      </c>
      <c r="C4" s="129"/>
      <c r="D4" s="130"/>
      <c r="E4" s="131" t="s">
        <v>76</v>
      </c>
      <c r="F4" s="132"/>
      <c r="G4" s="132"/>
      <c r="H4" s="133"/>
    </row>
    <row r="5" spans="2:10" s="7" customFormat="1" x14ac:dyDescent="0.25">
      <c r="B5" s="113" t="s">
        <v>17</v>
      </c>
      <c r="C5" s="114"/>
      <c r="D5" s="115"/>
      <c r="E5" s="116">
        <v>44652</v>
      </c>
      <c r="F5" s="117"/>
      <c r="G5" s="117"/>
      <c r="H5" s="118"/>
    </row>
    <row r="6" spans="2:10" s="7" customFormat="1" ht="16.5" thickBot="1" x14ac:dyDescent="0.3">
      <c r="B6" s="104" t="s">
        <v>18</v>
      </c>
      <c r="C6" s="105"/>
      <c r="D6" s="106"/>
      <c r="E6" s="107" t="e">
        <f>#REF!</f>
        <v>#REF!</v>
      </c>
      <c r="F6" s="108"/>
      <c r="G6" s="108"/>
      <c r="H6" s="109"/>
    </row>
    <row r="7" spans="2:10" ht="16.5" thickBot="1" x14ac:dyDescent="0.3"/>
    <row r="8" spans="2:10" ht="16.5" thickBot="1" x14ac:dyDescent="0.3">
      <c r="B8" s="110" t="s">
        <v>46</v>
      </c>
      <c r="C8" s="111"/>
      <c r="D8" s="111"/>
      <c r="E8" s="111"/>
      <c r="F8" s="111"/>
      <c r="G8" s="111"/>
      <c r="H8" s="111"/>
      <c r="I8" s="101" t="s">
        <v>3</v>
      </c>
      <c r="J8" s="102"/>
    </row>
    <row r="9" spans="2:10" ht="47.25" x14ac:dyDescent="0.25">
      <c r="B9" s="32" t="s">
        <v>0</v>
      </c>
      <c r="C9" s="33" t="s">
        <v>44</v>
      </c>
      <c r="D9" s="33" t="s">
        <v>1</v>
      </c>
      <c r="E9" s="34" t="s">
        <v>54</v>
      </c>
      <c r="F9" s="34" t="s">
        <v>55</v>
      </c>
      <c r="G9" s="33" t="s">
        <v>2</v>
      </c>
      <c r="H9" s="44" t="s">
        <v>56</v>
      </c>
      <c r="I9" s="35" t="s">
        <v>47</v>
      </c>
      <c r="J9" s="36" t="s">
        <v>49</v>
      </c>
    </row>
    <row r="10" spans="2:10" ht="98.25" customHeight="1" x14ac:dyDescent="0.25">
      <c r="B10" s="60">
        <v>1</v>
      </c>
      <c r="C10" s="62" t="s">
        <v>87</v>
      </c>
      <c r="D10" s="63">
        <v>45685</v>
      </c>
      <c r="E10" s="64">
        <v>6096480</v>
      </c>
      <c r="F10" s="65">
        <v>0</v>
      </c>
      <c r="G10" s="66"/>
      <c r="H10" s="72" t="s">
        <v>88</v>
      </c>
      <c r="I10" s="74" t="s">
        <v>90</v>
      </c>
      <c r="J10" s="73" t="s">
        <v>89</v>
      </c>
    </row>
    <row r="11" spans="2:10" ht="94.5" x14ac:dyDescent="0.25">
      <c r="B11" s="60">
        <v>2</v>
      </c>
      <c r="C11" s="62" t="s">
        <v>87</v>
      </c>
      <c r="D11" s="63">
        <v>45693</v>
      </c>
      <c r="E11" s="64">
        <f>E10*0.9</f>
        <v>5486832</v>
      </c>
      <c r="F11" s="65">
        <v>0.1</v>
      </c>
      <c r="G11" s="66"/>
      <c r="H11" s="72" t="s">
        <v>88</v>
      </c>
      <c r="I11" s="74" t="s">
        <v>91</v>
      </c>
      <c r="J11" s="73" t="s">
        <v>89</v>
      </c>
    </row>
    <row r="12" spans="2:10" ht="94.5" x14ac:dyDescent="0.25">
      <c r="B12" s="60">
        <v>3</v>
      </c>
      <c r="C12" s="62" t="s">
        <v>87</v>
      </c>
      <c r="D12" s="63">
        <v>45701</v>
      </c>
      <c r="E12" s="64">
        <f>E10*0.8</f>
        <v>4877184</v>
      </c>
      <c r="F12" s="65">
        <v>0.2</v>
      </c>
      <c r="G12" s="66"/>
      <c r="H12" s="72" t="s">
        <v>88</v>
      </c>
      <c r="I12" s="74" t="s">
        <v>92</v>
      </c>
      <c r="J12" s="73" t="s">
        <v>89</v>
      </c>
    </row>
    <row r="13" spans="2:10" ht="94.5" x14ac:dyDescent="0.25">
      <c r="B13" s="60">
        <v>4</v>
      </c>
      <c r="C13" s="62" t="s">
        <v>87</v>
      </c>
      <c r="D13" s="63">
        <v>45709</v>
      </c>
      <c r="E13" s="64">
        <f>E10*0.7</f>
        <v>4267536</v>
      </c>
      <c r="F13" s="65">
        <v>0.3</v>
      </c>
      <c r="G13" s="66"/>
      <c r="H13" s="72" t="s">
        <v>88</v>
      </c>
      <c r="I13" s="74" t="s">
        <v>93</v>
      </c>
      <c r="J13" s="73" t="s">
        <v>89</v>
      </c>
    </row>
    <row r="14" spans="2:10" ht="94.5" x14ac:dyDescent="0.25">
      <c r="B14" s="60">
        <v>5</v>
      </c>
      <c r="C14" s="62" t="s">
        <v>95</v>
      </c>
      <c r="D14" s="63">
        <v>45750</v>
      </c>
      <c r="E14" s="64">
        <f>E13*0.9</f>
        <v>3840782.4</v>
      </c>
      <c r="F14" s="65">
        <v>0.37</v>
      </c>
      <c r="G14" s="66"/>
      <c r="H14" s="72" t="s">
        <v>88</v>
      </c>
      <c r="I14" s="74" t="s">
        <v>96</v>
      </c>
      <c r="J14" s="73" t="s">
        <v>94</v>
      </c>
    </row>
    <row r="15" spans="2:10" ht="94.5" x14ac:dyDescent="0.25">
      <c r="B15" s="60">
        <v>6</v>
      </c>
      <c r="C15" s="62" t="s">
        <v>95</v>
      </c>
      <c r="D15" s="63">
        <v>45757</v>
      </c>
      <c r="E15" s="64">
        <f>E14*0.9</f>
        <v>3456704.16</v>
      </c>
      <c r="F15" s="65">
        <v>0.43</v>
      </c>
      <c r="G15" s="66"/>
      <c r="H15" s="72" t="s">
        <v>88</v>
      </c>
      <c r="I15" s="74" t="s">
        <v>97</v>
      </c>
      <c r="J15" s="73" t="s">
        <v>94</v>
      </c>
    </row>
    <row r="16" spans="2:10" ht="94.5" x14ac:dyDescent="0.25">
      <c r="B16" s="60">
        <v>7</v>
      </c>
      <c r="C16" s="62" t="s">
        <v>95</v>
      </c>
      <c r="D16" s="63">
        <v>45764</v>
      </c>
      <c r="E16" s="64">
        <f>E14*0.8</f>
        <v>3072625.92</v>
      </c>
      <c r="F16" s="65">
        <v>0.5</v>
      </c>
      <c r="G16" s="66"/>
      <c r="H16" s="72" t="s">
        <v>88</v>
      </c>
      <c r="I16" s="74" t="s">
        <v>98</v>
      </c>
      <c r="J16" s="73" t="s">
        <v>94</v>
      </c>
    </row>
    <row r="17" spans="2:10" ht="94.5" x14ac:dyDescent="0.25">
      <c r="B17" s="60">
        <v>8</v>
      </c>
      <c r="C17" s="62" t="s">
        <v>95</v>
      </c>
      <c r="D17" s="63">
        <v>45771</v>
      </c>
      <c r="E17" s="64">
        <f>E14*0.7</f>
        <v>2688547.6799999997</v>
      </c>
      <c r="F17" s="65">
        <v>0.56000000000000005</v>
      </c>
      <c r="G17" s="66"/>
      <c r="H17" s="72" t="s">
        <v>88</v>
      </c>
      <c r="I17" s="89" t="s">
        <v>99</v>
      </c>
      <c r="J17" s="73" t="s">
        <v>94</v>
      </c>
    </row>
    <row r="18" spans="2:10" x14ac:dyDescent="0.25">
      <c r="B18" s="60">
        <v>9</v>
      </c>
      <c r="C18" s="62"/>
      <c r="D18" s="63"/>
      <c r="E18" s="64"/>
      <c r="F18" s="65"/>
      <c r="G18" s="66"/>
      <c r="H18" s="44"/>
      <c r="I18" s="81"/>
      <c r="J18" s="82"/>
    </row>
    <row r="19" spans="2:10" x14ac:dyDescent="0.25">
      <c r="B19" s="60">
        <v>10</v>
      </c>
      <c r="C19" s="62"/>
      <c r="D19" s="63"/>
      <c r="E19" s="64"/>
      <c r="F19" s="65"/>
      <c r="G19" s="66"/>
      <c r="H19" s="44"/>
      <c r="I19" s="81"/>
      <c r="J19" s="82"/>
    </row>
    <row r="20" spans="2:10" x14ac:dyDescent="0.25">
      <c r="B20" s="60">
        <v>11</v>
      </c>
      <c r="C20" s="62"/>
      <c r="D20" s="63"/>
      <c r="E20" s="64"/>
      <c r="F20" s="65"/>
      <c r="G20" s="66"/>
      <c r="H20" s="44"/>
      <c r="I20" s="81"/>
      <c r="J20" s="82"/>
    </row>
    <row r="21" spans="2:10" x14ac:dyDescent="0.25">
      <c r="B21" s="60">
        <v>12</v>
      </c>
      <c r="C21" s="62"/>
      <c r="D21" s="63"/>
      <c r="E21" s="64"/>
      <c r="F21" s="65"/>
      <c r="G21" s="66"/>
      <c r="H21" s="44"/>
      <c r="I21" s="83"/>
      <c r="J21" s="84"/>
    </row>
    <row r="22" spans="2:10" x14ac:dyDescent="0.25">
      <c r="B22" s="60">
        <v>13</v>
      </c>
      <c r="C22" s="62"/>
      <c r="D22" s="63"/>
      <c r="E22" s="66"/>
      <c r="F22" s="65"/>
      <c r="G22" s="66"/>
      <c r="H22" s="44"/>
      <c r="I22" s="83"/>
      <c r="J22" s="84"/>
    </row>
    <row r="23" spans="2:10" x14ac:dyDescent="0.25">
      <c r="B23" s="60">
        <v>14</v>
      </c>
      <c r="C23" s="62"/>
      <c r="D23" s="63"/>
      <c r="E23" s="66"/>
      <c r="F23" s="65"/>
      <c r="G23" s="66"/>
      <c r="H23" s="44"/>
      <c r="I23" s="83"/>
      <c r="J23" s="84"/>
    </row>
    <row r="24" spans="2:10" x14ac:dyDescent="0.25">
      <c r="B24" s="61">
        <v>15</v>
      </c>
      <c r="C24" s="67"/>
      <c r="D24" s="68"/>
      <c r="E24" s="69"/>
      <c r="F24" s="70"/>
      <c r="G24" s="69"/>
      <c r="H24" s="71"/>
      <c r="I24" s="85"/>
      <c r="J24" s="86"/>
    </row>
    <row r="25" spans="2:10" x14ac:dyDescent="0.25">
      <c r="B25" s="61">
        <v>16</v>
      </c>
      <c r="C25" s="67"/>
      <c r="D25" s="68"/>
      <c r="E25" s="69"/>
      <c r="F25" s="70"/>
      <c r="G25" s="69"/>
      <c r="H25" s="71"/>
      <c r="I25" s="85"/>
      <c r="J25" s="86"/>
    </row>
    <row r="26" spans="2:10" x14ac:dyDescent="0.25">
      <c r="B26" s="61">
        <v>17</v>
      </c>
      <c r="C26" s="67"/>
      <c r="D26" s="68"/>
      <c r="E26" s="69"/>
      <c r="F26" s="70"/>
      <c r="G26" s="69"/>
      <c r="H26" s="71"/>
      <c r="I26" s="85"/>
      <c r="J26" s="86"/>
    </row>
    <row r="27" spans="2:10" x14ac:dyDescent="0.25">
      <c r="B27" s="61">
        <v>18</v>
      </c>
      <c r="C27" s="67"/>
      <c r="D27" s="68"/>
      <c r="E27" s="69"/>
      <c r="F27" s="70"/>
      <c r="G27" s="69"/>
      <c r="H27" s="71"/>
      <c r="I27" s="85"/>
      <c r="J27" s="86"/>
    </row>
    <row r="28" spans="2:10" x14ac:dyDescent="0.25">
      <c r="B28" s="61">
        <v>19</v>
      </c>
      <c r="C28" s="67"/>
      <c r="D28" s="68"/>
      <c r="E28" s="69"/>
      <c r="F28" s="70"/>
      <c r="G28" s="69"/>
      <c r="H28" s="71"/>
      <c r="I28" s="85"/>
      <c r="J28" s="86"/>
    </row>
    <row r="29" spans="2:10" x14ac:dyDescent="0.25">
      <c r="B29" s="61">
        <v>20</v>
      </c>
      <c r="C29" s="67"/>
      <c r="D29" s="68"/>
      <c r="E29" s="69"/>
      <c r="F29" s="70"/>
      <c r="G29" s="69"/>
      <c r="H29" s="71"/>
      <c r="I29" s="85"/>
      <c r="J29" s="86"/>
    </row>
    <row r="30" spans="2:10" x14ac:dyDescent="0.25">
      <c r="B30" s="61">
        <v>21</v>
      </c>
      <c r="C30" s="67"/>
      <c r="D30" s="68"/>
      <c r="E30" s="69"/>
      <c r="F30" s="70"/>
      <c r="G30" s="69"/>
      <c r="H30" s="71"/>
      <c r="I30" s="85"/>
      <c r="J30" s="86"/>
    </row>
    <row r="31" spans="2:10" x14ac:dyDescent="0.25">
      <c r="B31" s="61">
        <v>22</v>
      </c>
      <c r="C31" s="67"/>
      <c r="D31" s="68"/>
      <c r="E31" s="69"/>
      <c r="F31" s="70"/>
      <c r="G31" s="69"/>
      <c r="H31" s="71"/>
      <c r="I31" s="85"/>
      <c r="J31" s="86"/>
    </row>
    <row r="32" spans="2:10" x14ac:dyDescent="0.25">
      <c r="B32" s="61">
        <v>23</v>
      </c>
      <c r="C32" s="67"/>
      <c r="D32" s="68"/>
      <c r="E32" s="69"/>
      <c r="F32" s="70"/>
      <c r="G32" s="69"/>
      <c r="H32" s="71"/>
      <c r="I32" s="85"/>
      <c r="J32" s="86"/>
    </row>
    <row r="33" spans="2:10" x14ac:dyDescent="0.25">
      <c r="B33" s="61">
        <v>24</v>
      </c>
      <c r="C33" s="67"/>
      <c r="D33" s="68"/>
      <c r="E33" s="69"/>
      <c r="F33" s="70"/>
      <c r="G33" s="69"/>
      <c r="H33" s="71"/>
      <c r="I33" s="85"/>
      <c r="J33" s="86"/>
    </row>
    <row r="34" spans="2:10" ht="16.5" thickBot="1" x14ac:dyDescent="0.3">
      <c r="B34" s="75">
        <v>25</v>
      </c>
      <c r="C34" s="76"/>
      <c r="D34" s="77"/>
      <c r="E34" s="78"/>
      <c r="F34" s="79"/>
      <c r="G34" s="78"/>
      <c r="H34" s="80"/>
      <c r="I34" s="87"/>
      <c r="J34" s="88"/>
    </row>
    <row r="36" spans="2:10" ht="50.25" customHeight="1" x14ac:dyDescent="0.25">
      <c r="B36" s="112" t="s">
        <v>22</v>
      </c>
      <c r="C36" s="112"/>
      <c r="D36" s="112"/>
      <c r="E36" s="112"/>
      <c r="F36" s="112"/>
      <c r="G36" s="112"/>
      <c r="H36" s="112"/>
      <c r="I36" s="112"/>
      <c r="J36" s="112"/>
    </row>
    <row r="37" spans="2:10" ht="29.25" customHeight="1" x14ac:dyDescent="0.25">
      <c r="B37" s="100" t="s">
        <v>58</v>
      </c>
      <c r="C37" s="100"/>
      <c r="D37" s="100"/>
      <c r="E37" s="100"/>
      <c r="F37" s="100"/>
      <c r="G37" s="100"/>
      <c r="H37" s="100"/>
      <c r="I37" s="100"/>
      <c r="J37" s="100"/>
    </row>
    <row r="38" spans="2:10" ht="30.75" customHeight="1" x14ac:dyDescent="0.25">
      <c r="B38" s="100" t="s">
        <v>57</v>
      </c>
      <c r="C38" s="100"/>
      <c r="D38" s="100"/>
      <c r="E38" s="100"/>
      <c r="F38" s="100"/>
      <c r="G38" s="100"/>
      <c r="H38" s="100"/>
      <c r="I38" s="100"/>
      <c r="J38" s="100"/>
    </row>
    <row r="39" spans="2:10" ht="39" customHeight="1" x14ac:dyDescent="0.25">
      <c r="B39" s="10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0"/>
      <c r="D39" s="100"/>
      <c r="E39" s="100"/>
      <c r="F39" s="100"/>
      <c r="G39" s="100"/>
      <c r="H39" s="100"/>
      <c r="I39" s="100"/>
      <c r="J39" s="100"/>
    </row>
    <row r="41" spans="2:10" x14ac:dyDescent="0.25">
      <c r="C41" s="22"/>
      <c r="D41" s="22"/>
      <c r="E41" s="22"/>
      <c r="F41" s="22"/>
      <c r="G41" s="22"/>
      <c r="H41" s="22"/>
    </row>
    <row r="42" spans="2:10" ht="75" customHeight="1" x14ac:dyDescent="0.25">
      <c r="C42" s="103" t="s">
        <v>74</v>
      </c>
      <c r="D42" s="103"/>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8"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2025-04-28T08:19:47Z</dcterms:modified>
</cp:coreProperties>
</file>