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<sst xmlns="http://schemas.openxmlformats.org/spreadsheetml/2006/main" count="132" uniqueCount="99">
  <si>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</si>
  <si>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</si>
  <si>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</si>
  <si>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</si>
  <si>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</si>
  <si>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</si>
  <si>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</si>
  <si>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</si>
  <si>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</si>
  <si>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</si>
  <si>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</si>
  <si>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</si>
  <si>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</si>
  <si>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</si>
  <si>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</si>
  <si>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</si>
  <si>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</si>
  <si>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</si>
  <si>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</si>
  <si>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</si>
  <si>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</si>
  <si>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</si>
  <si>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</si>
  <si>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</si>
  <si>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</si>
  <si>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</si>
  <si>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</si>
  <si>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</si>
  <si>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</si>
  <si>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</si>
  <si>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</si>
  <si>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</si>
  <si>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</si>
  <si>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</si>
  <si>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</si>
  <si>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</si>
  <si>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</si>
  <si>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</si>
  <si>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</si>
  <si>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</si>
  <si>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</si>
  <si>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</si>
  <si>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</si>
  <si>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</si>
  <si>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</si>
  <si>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</si>
  <si>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</si>
  <si>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</si>
  <si>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</si>
  <si>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</si>
  <si>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</si>
  <si>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</si>
  <si>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</si>
  <si>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</si>
  <si>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</si>
  <si>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</si>
  <si>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</si>
  <si>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</si>
  <si>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</si>
  <si>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</si>
  <si>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</si>
  <si>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</si>
  <si>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</si>
  <si>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</si>
  <si>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</si>
  <si>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</si>
  <si>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</si>
  <si>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</si>
  <si>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</si>
  <si>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</si>
  <si>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</si>
  <si>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</si>
  <si>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</si>
  <si>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</si>
  <si>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</si>
  <si>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</si>
  <si>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</si>
  <si>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</si>
  <si>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</si>
  <si>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</si>
  <si>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</si>
  <si>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загальною площею 152,3 кв.м (під магазин № 17 у підвалі та на І-му поверсі житлового будинку літ. А-5), за адресою: Донецька обл., м. Донецьк, бульвар Шевченка, будинок 67. Реєстраційний номер об'єкту нерухомого майна: 16643251.  Інвентарний № 91630.</t>
  </si>
  <si>
    <t>Донецька обл., м. Донецьк, бульвар Шевченка, будинок 67</t>
  </si>
  <si>
    <t xml:space="preserve">529 800,00 грн, без ПДВ </t>
  </si>
  <si>
    <t>* фото 2011 року</t>
  </si>
  <si>
    <t>2.1. Фотофіксація (2011 року)</t>
  </si>
  <si>
    <t>G22N026843</t>
  </si>
  <si>
    <t>https://www.fg.gov.ua/lot/171939</t>
  </si>
  <si>
    <t>https://www.fg.gov.ua/passport/59599</t>
  </si>
  <si>
    <t>https://www.fg.gov.ua/passport/59706</t>
  </si>
  <si>
    <t>https://www.fg.gov.ua/passport/59793</t>
  </si>
  <si>
    <t>https://www.fg.gov.ua/passport/59885</t>
  </si>
  <si>
    <t>В складі лоту  з основними засобами. Не відбулися у зв’язку з відсутністю учасників.</t>
  </si>
  <si>
    <t>G22N027305</t>
  </si>
  <si>
    <t>https://www.fg.gov.ua/lot/172396</t>
  </si>
  <si>
    <t>https://www.fg.gov.ua/passport/60248</t>
  </si>
  <si>
    <t>https://www.fg.gov.ua/passport/60359</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</si>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</sst>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7"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85725</xdr:colOff>
      <xdr:row>2</xdr:row>
      <xdr:rowOff>9525</xdr:rowOff>
    </xdr:from>
    <xdr:to>
      <xdr:col>5</xdr:col>
      <xdr:colOff>104775</xdr:colOff>
      <xdr:row>16</xdr:row>
      <xdr:rowOff>106913</xdr:rowOff>
    </xdr:to>
    <xdr:pic>
      <xdr:nvPicPr>
        <xdr:cNvPr id="2" name="Рисунок 1" descr="18032011049.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770" t="7464" r="19557" b="8425"/>
        <a:stretch/>
      </xdr:blipFill>
      <xdr:spPr>
        <a:xfrm>
          <a:off x="523875" y="790575"/>
          <a:ext cx="2457450" cy="2783438"/>
        </a:xfrm>
        <a:prstGeom prst="rect">
          <a:avLst/>
        </a:prstGeom>
      </xdr:spPr>
    </xdr:pic>
    <xdr:clientData/>
  </xdr:twoCellAnchor>
  <xdr:twoCellAnchor editAs="oneCell">
    <xdr:from>
      <xdr:col>5</xdr:col>
      <xdr:colOff>238125</xdr:colOff>
      <xdr:row>2</xdr:row>
      <xdr:rowOff>19050</xdr:rowOff>
    </xdr:from>
    <xdr:to>
      <xdr:col>9</xdr:col>
      <xdr:colOff>285751</xdr:colOff>
      <xdr:row>16</xdr:row>
      <xdr:rowOff>152401</xdr:rowOff>
    </xdr:to>
    <xdr:pic>
      <xdr:nvPicPr>
        <xdr:cNvPr id="3" name="Рисунок 2" descr="17052011087.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704" t="11728" r="3309" b="12927"/>
        <a:stretch/>
      </xdr:blipFill>
      <xdr:spPr>
        <a:xfrm>
          <a:off x="3114675" y="800100"/>
          <a:ext cx="2486026" cy="2819401"/>
        </a:xfrm>
        <a:prstGeom prst="rect">
          <a:avLst/>
        </a:prstGeom>
      </xdr:spPr>
    </xdr:pic>
    <xdr:clientData/>
  </xdr:twoCellAnchor>
  <xdr:twoCellAnchor editAs="oneCell">
    <xdr:from>
      <xdr:col>0</xdr:col>
      <xdr:colOff>28575</xdr:colOff>
      <xdr:row>17</xdr:row>
      <xdr:rowOff>0</xdr:rowOff>
    </xdr:from>
    <xdr:to>
      <xdr:col>5</xdr:col>
      <xdr:colOff>381000</xdr:colOff>
      <xdr:row>27</xdr:row>
      <xdr:rowOff>1200150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19390" r="7059" b="20975"/>
        <a:stretch/>
      </xdr:blipFill>
      <xdr:spPr>
        <a:xfrm>
          <a:off x="28575" y="3657600"/>
          <a:ext cx="3228975" cy="3114675"/>
        </a:xfrm>
        <a:prstGeom prst="rect">
          <a:avLst/>
        </a:prstGeom>
      </xdr:spPr>
    </xdr:pic>
    <xdr:clientData/>
  </xdr:twoCellAnchor>
  <xdr:twoCellAnchor editAs="oneCell">
    <xdr:from>
      <xdr:col>6</xdr:col>
      <xdr:colOff>9525</xdr:colOff>
      <xdr:row>17</xdr:row>
      <xdr:rowOff>9525</xdr:rowOff>
    </xdr:from>
    <xdr:to>
      <xdr:col>10</xdr:col>
      <xdr:colOff>133350</xdr:colOff>
      <xdr:row>27</xdr:row>
      <xdr:rowOff>1162049</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563"/>
        <a:stretch/>
      </xdr:blipFill>
      <xdr:spPr>
        <a:xfrm>
          <a:off x="3495675" y="3667125"/>
          <a:ext cx="2562225" cy="30670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885" TargetMode="External"/><Relationship Id="rId13" Type="http://schemas.openxmlformats.org/officeDocument/2006/relationships/hyperlink" Target="https://www.fg.gov.ua/passport/60248" TargetMode="External"/><Relationship Id="rId3" Type="http://schemas.openxmlformats.org/officeDocument/2006/relationships/hyperlink" Target="https://www.fg.gov.ua/lot/171939" TargetMode="External"/><Relationship Id="rId7" Type="http://schemas.openxmlformats.org/officeDocument/2006/relationships/hyperlink" Target="https://www.fg.gov.ua/passport/59793" TargetMode="External"/><Relationship Id="rId12" Type="http://schemas.openxmlformats.org/officeDocument/2006/relationships/hyperlink" Target="https://www.fg.gov.ua/lot/172396" TargetMode="External"/><Relationship Id="rId17" Type="http://schemas.openxmlformats.org/officeDocument/2006/relationships/printerSettings" Target="../printerSettings/printerSettings2.bin"/><Relationship Id="rId2" Type="http://schemas.openxmlformats.org/officeDocument/2006/relationships/hyperlink" Target="https://www.fg.gov.ua/lot/171939"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lot/171939" TargetMode="External"/><Relationship Id="rId6" Type="http://schemas.openxmlformats.org/officeDocument/2006/relationships/hyperlink" Target="https://www.fg.gov.ua/passport/59706" TargetMode="External"/><Relationship Id="rId11" Type="http://schemas.openxmlformats.org/officeDocument/2006/relationships/hyperlink" Target="https://www.fg.gov.ua/lot/172396" TargetMode="External"/><Relationship Id="rId5" Type="http://schemas.openxmlformats.org/officeDocument/2006/relationships/hyperlink" Target="https://www.fg.gov.ua/passport/59599"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lot/172396" TargetMode="External"/><Relationship Id="rId4" Type="http://schemas.openxmlformats.org/officeDocument/2006/relationships/hyperlink" Target="https://www.fg.gov.ua/lot/171939" TargetMode="External"/><Relationship Id="rId9" Type="http://schemas.openxmlformats.org/officeDocument/2006/relationships/hyperlink" Target="https://www.fg.gov.ua/lot/172396" TargetMode="External"/><Relationship Id="rId14" Type="http://schemas.openxmlformats.org/officeDocument/2006/relationships/hyperlink" Target="https://www.fg.gov.ua/passport/603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2" sqref="G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6"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6" t="s">
        <v>82</v>
      </c>
    </row>
    <row r="10" spans="1:16384" ht="14.25" customHeight="1" x14ac:dyDescent="0.25">
      <c r="A10" s="6"/>
      <c r="B10" s="10" t="s">
        <v>9</v>
      </c>
      <c r="C10" s="9">
        <v>152.30000000000001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6"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40"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85</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8"/>
    </row>
    <row r="30" spans="1:4" ht="59.25" customHeight="1" x14ac:dyDescent="0.25">
      <c r="B30" s="80" t="s">
        <v>62</v>
      </c>
      <c r="C30" s="80"/>
      <c r="D30" s="38"/>
    </row>
    <row r="31" spans="1:4" ht="36" customHeight="1" x14ac:dyDescent="0.25">
      <c r="B31" s="39"/>
      <c r="C31" s="39"/>
      <c r="D31" s="38"/>
    </row>
    <row r="33" spans="2:4" x14ac:dyDescent="0.25">
      <c r="B33" s="41" t="s">
        <v>68</v>
      </c>
      <c r="C33" s="42"/>
      <c r="D33" s="24"/>
    </row>
    <row r="34" spans="2:4" x14ac:dyDescent="0.25">
      <c r="B34" s="41" t="s">
        <v>69</v>
      </c>
      <c r="C34" s="26"/>
      <c r="D34" s="24"/>
    </row>
    <row r="35" spans="2:4" x14ac:dyDescent="0.25">
      <c r="B35" s="41" t="s">
        <v>70</v>
      </c>
      <c r="C35" s="26"/>
    </row>
    <row r="36" spans="2:4" x14ac:dyDescent="0.25">
      <c r="B36" s="41" t="s">
        <v>71</v>
      </c>
      <c r="C36" s="43"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topLeftCell="A10" workbookViewId="0">
      <selection activeCell="A14" sqref="A14:L14"/>
    </sheetView>
  </sheetViews>
  <sheetFormatPr defaultRowHeight="15" x14ac:dyDescent="0.25"/>
  <cols>
    <col min="1" max="1" width="6.5703125" style="23" customWidth="1"/>
    <col min="2" max="16384" width="9.140625" style="23"/>
  </cols>
  <sheetData>
    <row r="1" spans="1:31" ht="15.75" x14ac:dyDescent="0.25">
      <c r="A1" s="84" t="s">
        <v>78</v>
      </c>
      <c r="B1" s="85"/>
      <c r="C1" s="85"/>
      <c r="D1" s="85"/>
      <c r="E1" s="85"/>
      <c r="F1" s="85"/>
      <c r="G1" s="85"/>
      <c r="H1" s="85"/>
      <c r="I1" s="85"/>
      <c r="J1" s="85"/>
      <c r="K1" s="85"/>
      <c r="L1" s="85"/>
      <c r="M1" s="85"/>
    </row>
    <row r="2" spans="1:31" ht="45.75" customHeight="1" x14ac:dyDescent="0.25">
      <c r="A2" s="28"/>
      <c r="B2" s="86" t="s">
        <v>22</v>
      </c>
      <c r="C2" s="86"/>
      <c r="D2" s="86"/>
      <c r="E2" s="86"/>
      <c r="F2" s="86"/>
      <c r="G2" s="86"/>
      <c r="H2" s="86"/>
      <c r="I2" s="86"/>
      <c r="J2" s="86"/>
      <c r="K2" s="86"/>
      <c r="L2" s="86"/>
      <c r="M2" s="28"/>
    </row>
    <row r="3" spans="1:31" ht="15" customHeight="1" x14ac:dyDescent="0.25">
      <c r="A3" s="28"/>
      <c r="B3" s="28"/>
      <c r="C3" s="28"/>
      <c r="D3" s="28"/>
      <c r="E3" s="28"/>
      <c r="F3" s="28"/>
      <c r="G3" s="28"/>
      <c r="H3" s="28"/>
      <c r="I3" s="28"/>
      <c r="J3" s="28"/>
      <c r="K3" s="28"/>
      <c r="L3" s="28"/>
      <c r="M3" s="28"/>
      <c r="T3" s="81"/>
      <c r="U3" s="82"/>
      <c r="V3" s="82"/>
      <c r="W3" s="82"/>
      <c r="X3" s="83"/>
      <c r="Y3" s="83"/>
      <c r="Z3" s="83"/>
      <c r="AA3" s="83"/>
      <c r="AB3" s="83"/>
      <c r="AC3" s="83"/>
      <c r="AD3" s="83"/>
      <c r="AE3" s="83"/>
    </row>
    <row r="4" spans="1:31" x14ac:dyDescent="0.25">
      <c r="A4" s="28"/>
      <c r="B4" s="28"/>
      <c r="C4" s="28"/>
      <c r="D4" s="28"/>
      <c r="E4" s="28"/>
      <c r="F4" s="28"/>
      <c r="G4" s="28"/>
      <c r="H4" s="28"/>
      <c r="I4" s="28"/>
      <c r="J4" s="28"/>
      <c r="K4" s="81" t="s">
        <v>84</v>
      </c>
      <c r="L4" s="82"/>
      <c r="M4" s="82"/>
      <c r="N4" s="82"/>
      <c r="O4" s="83"/>
      <c r="P4" s="83"/>
      <c r="Q4" s="83"/>
      <c r="R4" s="83"/>
      <c r="S4" s="83"/>
      <c r="T4" s="83"/>
      <c r="U4" s="83"/>
      <c r="V4" s="83"/>
    </row>
    <row r="5" spans="1:31"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row>
    <row r="7" spans="1:31" x14ac:dyDescent="0.25">
      <c r="A7" s="28"/>
      <c r="B7" s="28"/>
      <c r="C7" s="28"/>
      <c r="D7" s="28"/>
      <c r="E7" s="28"/>
      <c r="F7" s="28"/>
      <c r="G7" s="28"/>
      <c r="H7" s="28"/>
      <c r="I7" s="28"/>
      <c r="J7" s="28"/>
      <c r="K7" s="28"/>
      <c r="L7" s="28"/>
      <c r="M7" s="28"/>
    </row>
    <row r="8" spans="1:31" x14ac:dyDescent="0.25">
      <c r="A8" s="28"/>
      <c r="B8" s="28"/>
      <c r="C8" s="28"/>
      <c r="D8" s="28"/>
      <c r="E8" s="28"/>
      <c r="F8" s="28"/>
      <c r="G8" s="28"/>
      <c r="H8" s="28"/>
      <c r="I8" s="28"/>
      <c r="J8" s="28"/>
      <c r="K8" s="28"/>
      <c r="L8" s="28"/>
      <c r="M8" s="28"/>
    </row>
    <row r="9" spans="1:31" x14ac:dyDescent="0.25">
      <c r="A9" s="28"/>
      <c r="B9" s="28"/>
      <c r="C9" s="28"/>
      <c r="D9" s="28"/>
      <c r="E9" s="28"/>
      <c r="F9" s="28"/>
      <c r="G9" s="28"/>
      <c r="H9" s="28"/>
      <c r="I9" s="28"/>
      <c r="J9" s="28"/>
      <c r="K9" s="28"/>
      <c r="L9" s="28"/>
      <c r="M9" s="28"/>
    </row>
    <row r="10" spans="1:31" x14ac:dyDescent="0.25">
      <c r="A10" s="28"/>
      <c r="B10" s="31"/>
      <c r="C10" s="31"/>
      <c r="D10" s="31"/>
      <c r="E10" s="31"/>
      <c r="F10" s="31"/>
      <c r="G10" s="31"/>
      <c r="H10" s="31"/>
      <c r="I10" s="31"/>
      <c r="J10" s="31"/>
      <c r="K10" s="31"/>
      <c r="L10" s="31"/>
      <c r="M10" s="28"/>
    </row>
    <row r="11" spans="1:31" x14ac:dyDescent="0.25">
      <c r="A11" s="28"/>
      <c r="B11" s="31"/>
      <c r="C11" s="31"/>
      <c r="D11" s="31"/>
      <c r="E11" s="31"/>
      <c r="F11" s="31"/>
      <c r="G11" s="31"/>
      <c r="H11" s="31"/>
      <c r="I11" s="31"/>
      <c r="J11" s="31"/>
      <c r="K11" s="31"/>
      <c r="L11" s="31"/>
      <c r="M11" s="28"/>
    </row>
    <row r="12" spans="1:31" x14ac:dyDescent="0.25">
      <c r="A12" s="28"/>
      <c r="B12" s="31"/>
      <c r="C12" s="31"/>
      <c r="D12" s="31"/>
      <c r="E12" s="31"/>
      <c r="F12" s="31"/>
      <c r="G12" s="31"/>
      <c r="H12" s="31"/>
      <c r="I12" s="31"/>
      <c r="J12" s="31"/>
      <c r="K12" s="31"/>
      <c r="L12" s="31"/>
      <c r="M12" s="28"/>
    </row>
    <row r="13" spans="1:31" x14ac:dyDescent="0.25">
      <c r="B13" s="27"/>
      <c r="C13" s="27"/>
      <c r="D13" s="27"/>
      <c r="E13" s="27"/>
      <c r="F13" s="27"/>
      <c r="G13" s="27"/>
      <c r="H13" s="27"/>
      <c r="I13" s="27"/>
      <c r="J13" s="27"/>
      <c r="K13" s="27"/>
      <c r="L13" s="27"/>
    </row>
    <row r="14" spans="1:31" ht="15.75" customHeight="1" x14ac:dyDescent="0.25">
      <c r="A14" s="81"/>
      <c r="B14" s="82"/>
      <c r="C14" s="82"/>
      <c r="D14" s="82"/>
      <c r="E14" s="83"/>
      <c r="F14" s="83"/>
      <c r="G14" s="83"/>
      <c r="H14" s="83"/>
      <c r="I14" s="83"/>
      <c r="J14" s="83"/>
      <c r="K14" s="83"/>
      <c r="L14" s="83"/>
    </row>
    <row r="15" spans="1:31" ht="15.75" customHeight="1" x14ac:dyDescent="0.25">
      <c r="A15" s="41"/>
      <c r="B15" s="41"/>
      <c r="C15" s="41"/>
      <c r="D15" s="41"/>
      <c r="E15" s="41"/>
      <c r="F15" s="27"/>
      <c r="G15" s="24"/>
      <c r="H15" s="27"/>
      <c r="I15" s="27"/>
      <c r="J15" s="27"/>
      <c r="K15" s="24"/>
      <c r="L15" s="27"/>
    </row>
    <row r="16" spans="1:31" x14ac:dyDescent="0.25">
      <c r="B16" s="25"/>
      <c r="C16" s="27"/>
      <c r="D16" s="27"/>
      <c r="E16" s="27"/>
      <c r="F16" s="27"/>
      <c r="G16" s="27"/>
      <c r="H16" s="27"/>
      <c r="I16" s="27"/>
      <c r="J16" s="27"/>
      <c r="K16" s="27"/>
      <c r="L16" s="27"/>
    </row>
    <row r="19" spans="1:12" ht="15.75" customHeight="1" x14ac:dyDescent="0.25">
      <c r="A19" s="81"/>
      <c r="B19" s="82"/>
      <c r="C19" s="82"/>
      <c r="D19" s="82"/>
      <c r="E19" s="83"/>
      <c r="F19" s="83"/>
      <c r="G19" s="83"/>
      <c r="H19" s="83"/>
      <c r="I19" s="83"/>
      <c r="J19" s="83"/>
      <c r="K19" s="83"/>
      <c r="L19" s="83"/>
    </row>
    <row r="28" spans="1:12" ht="162.75" customHeight="1" x14ac:dyDescent="0.25"/>
    <row r="29" spans="1:12" ht="79.5" customHeight="1" x14ac:dyDescent="0.25">
      <c r="A29" s="81" t="s">
        <v>73</v>
      </c>
      <c r="B29" s="82"/>
      <c r="C29" s="82"/>
      <c r="D29" s="82"/>
      <c r="E29" s="47"/>
      <c r="F29" s="27"/>
      <c r="G29" s="24" t="s">
        <v>42</v>
      </c>
      <c r="H29" s="27"/>
      <c r="I29" s="27"/>
      <c r="J29" s="87" t="s">
        <v>72</v>
      </c>
      <c r="K29" s="88"/>
      <c r="L29" s="88"/>
    </row>
    <row r="30" spans="1:12" ht="15.75" x14ac:dyDescent="0.25">
      <c r="A30" s="47"/>
      <c r="B30" s="47"/>
      <c r="C30" s="47"/>
      <c r="D30" s="47"/>
      <c r="E30" s="47"/>
      <c r="F30" s="27"/>
      <c r="G30" s="24" t="s">
        <v>43</v>
      </c>
      <c r="H30" s="27"/>
      <c r="I30" s="27"/>
      <c r="J30" s="27"/>
      <c r="K30" s="24"/>
      <c r="L30" s="27"/>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I21" sqref="I21"/>
    </sheetView>
  </sheetViews>
  <sheetFormatPr defaultColWidth="9.140625" defaultRowHeight="15.75" x14ac:dyDescent="0.25"/>
  <cols>
    <col min="1" max="1" width="4.7109375" style="4" customWidth="1"/>
    <col min="2" max="2" width="10.42578125" style="4" customWidth="1"/>
    <col min="3" max="3" width="18.140625" style="4" customWidth="1"/>
    <col min="4" max="4" width="25.140625" style="4" customWidth="1"/>
    <col min="5" max="5" width="21.85546875" style="4" customWidth="1"/>
    <col min="6" max="6" width="24.28515625" style="4" customWidth="1"/>
    <col min="7" max="7" width="21.28515625" style="4" customWidth="1"/>
    <col min="8" max="8" width="23.42578125"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83</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5" t="s">
        <v>56</v>
      </c>
      <c r="I9" s="35" t="s">
        <v>47</v>
      </c>
      <c r="J9" s="36" t="s">
        <v>49</v>
      </c>
    </row>
    <row r="10" spans="2:10" ht="87" customHeight="1" x14ac:dyDescent="0.25">
      <c r="B10" s="37">
        <v>1</v>
      </c>
      <c r="C10" s="48" t="s">
        <v>86</v>
      </c>
      <c r="D10" s="49">
        <v>45642</v>
      </c>
      <c r="E10" s="52">
        <v>635760</v>
      </c>
      <c r="F10" s="51">
        <v>0</v>
      </c>
      <c r="G10" s="50"/>
      <c r="H10" s="53" t="s">
        <v>92</v>
      </c>
      <c r="I10" s="55" t="s">
        <v>88</v>
      </c>
      <c r="J10" s="54" t="s">
        <v>87</v>
      </c>
    </row>
    <row r="11" spans="2:10" ht="78.75" x14ac:dyDescent="0.25">
      <c r="B11" s="37">
        <v>2</v>
      </c>
      <c r="C11" s="48" t="s">
        <v>86</v>
      </c>
      <c r="D11" s="49">
        <v>45650</v>
      </c>
      <c r="E11" s="52">
        <f>E10*0.9</f>
        <v>572184</v>
      </c>
      <c r="F11" s="51">
        <v>0.1</v>
      </c>
      <c r="G11" s="50"/>
      <c r="H11" s="53" t="s">
        <v>92</v>
      </c>
      <c r="I11" s="55" t="s">
        <v>89</v>
      </c>
      <c r="J11" s="54" t="s">
        <v>87</v>
      </c>
    </row>
    <row r="12" spans="2:10" ht="78.75" x14ac:dyDescent="0.25">
      <c r="B12" s="37">
        <v>3</v>
      </c>
      <c r="C12" s="48" t="s">
        <v>86</v>
      </c>
      <c r="D12" s="49">
        <v>45659</v>
      </c>
      <c r="E12" s="52">
        <f>E10*0.8</f>
        <v>508608</v>
      </c>
      <c r="F12" s="51">
        <v>0.2</v>
      </c>
      <c r="G12" s="50"/>
      <c r="H12" s="53" t="s">
        <v>92</v>
      </c>
      <c r="I12" s="55" t="s">
        <v>90</v>
      </c>
      <c r="J12" s="54" t="s">
        <v>87</v>
      </c>
    </row>
    <row r="13" spans="2:10" ht="78.75" x14ac:dyDescent="0.25">
      <c r="B13" s="37">
        <v>4</v>
      </c>
      <c r="C13" s="48" t="s">
        <v>86</v>
      </c>
      <c r="D13" s="49">
        <v>45666</v>
      </c>
      <c r="E13" s="52">
        <f>E10*0.7</f>
        <v>445032</v>
      </c>
      <c r="F13" s="51">
        <v>0.3</v>
      </c>
      <c r="G13" s="50"/>
      <c r="H13" s="53" t="s">
        <v>92</v>
      </c>
      <c r="I13" s="55" t="s">
        <v>91</v>
      </c>
      <c r="J13" s="54" t="s">
        <v>87</v>
      </c>
    </row>
    <row r="14" spans="2:10" ht="78.75" x14ac:dyDescent="0.25">
      <c r="B14" s="56">
        <v>5</v>
      </c>
      <c r="C14" s="48" t="s">
        <v>93</v>
      </c>
      <c r="D14" s="49">
        <v>45712</v>
      </c>
      <c r="E14" s="52">
        <f>E13*0.9</f>
        <v>400528.8</v>
      </c>
      <c r="F14" s="51">
        <v>0.37</v>
      </c>
      <c r="G14" s="50"/>
      <c r="H14" s="53" t="s">
        <v>92</v>
      </c>
      <c r="I14" s="55" t="s">
        <v>95</v>
      </c>
      <c r="J14" s="54" t="s">
        <v>94</v>
      </c>
    </row>
    <row r="15" spans="2:10" ht="78.75" x14ac:dyDescent="0.25">
      <c r="B15" s="56">
        <v>6</v>
      </c>
      <c r="C15" s="48" t="s">
        <v>93</v>
      </c>
      <c r="D15" s="49">
        <v>45720</v>
      </c>
      <c r="E15" s="52">
        <f>E14*0.9</f>
        <v>360475.92</v>
      </c>
      <c r="F15" s="51">
        <v>0.43</v>
      </c>
      <c r="G15" s="50"/>
      <c r="H15" s="53" t="s">
        <v>92</v>
      </c>
      <c r="I15" s="55" t="s">
        <v>96</v>
      </c>
      <c r="J15" s="54" t="s">
        <v>94</v>
      </c>
    </row>
    <row r="16" spans="2:10" ht="78.75" x14ac:dyDescent="0.25">
      <c r="B16" s="56">
        <v>7</v>
      </c>
      <c r="C16" s="48" t="s">
        <v>93</v>
      </c>
      <c r="D16" s="49">
        <v>45728</v>
      </c>
      <c r="E16" s="52">
        <f>E14*0.8</f>
        <v>320423.04000000004</v>
      </c>
      <c r="F16" s="51">
        <v>0.5</v>
      </c>
      <c r="G16" s="50"/>
      <c r="H16" s="53" t="s">
        <v>92</v>
      </c>
      <c r="I16" s="78" t="s">
        <v>97</v>
      </c>
      <c r="J16" s="54" t="s">
        <v>94</v>
      </c>
    </row>
    <row r="17" spans="2:10" ht="78.75" x14ac:dyDescent="0.25">
      <c r="B17" s="56">
        <v>8</v>
      </c>
      <c r="C17" s="48" t="s">
        <v>93</v>
      </c>
      <c r="D17" s="49">
        <v>45736</v>
      </c>
      <c r="E17" s="52">
        <f>E14*0.7</f>
        <v>280370.15999999997</v>
      </c>
      <c r="F17" s="51">
        <v>0.56000000000000005</v>
      </c>
      <c r="G17" s="50"/>
      <c r="H17" s="53" t="s">
        <v>92</v>
      </c>
      <c r="I17" s="78" t="s">
        <v>98</v>
      </c>
      <c r="J17" s="54" t="s">
        <v>94</v>
      </c>
    </row>
    <row r="18" spans="2:10" x14ac:dyDescent="0.25">
      <c r="B18" s="56">
        <v>9</v>
      </c>
      <c r="C18" s="48"/>
      <c r="D18" s="49"/>
      <c r="E18" s="52"/>
      <c r="F18" s="51"/>
      <c r="G18" s="50"/>
      <c r="H18" s="45"/>
      <c r="I18" s="71"/>
      <c r="J18" s="72"/>
    </row>
    <row r="19" spans="2:10" x14ac:dyDescent="0.25">
      <c r="B19" s="56">
        <v>10</v>
      </c>
      <c r="C19" s="48"/>
      <c r="D19" s="49"/>
      <c r="E19" s="52"/>
      <c r="F19" s="51"/>
      <c r="G19" s="50"/>
      <c r="H19" s="45"/>
      <c r="I19" s="71"/>
      <c r="J19" s="72"/>
    </row>
    <row r="20" spans="2:10" x14ac:dyDescent="0.25">
      <c r="B20" s="56">
        <v>11</v>
      </c>
      <c r="C20" s="48"/>
      <c r="D20" s="49"/>
      <c r="E20" s="52"/>
      <c r="F20" s="51"/>
      <c r="G20" s="50"/>
      <c r="H20" s="45"/>
      <c r="I20" s="71"/>
      <c r="J20" s="72"/>
    </row>
    <row r="21" spans="2:10" x14ac:dyDescent="0.25">
      <c r="B21" s="56">
        <v>12</v>
      </c>
      <c r="C21" s="48"/>
      <c r="D21" s="49"/>
      <c r="E21" s="52"/>
      <c r="F21" s="51"/>
      <c r="G21" s="50"/>
      <c r="H21" s="45"/>
      <c r="I21" s="73"/>
      <c r="J21" s="74"/>
    </row>
    <row r="22" spans="2:10" x14ac:dyDescent="0.25">
      <c r="B22" s="56">
        <v>13</v>
      </c>
      <c r="C22" s="48"/>
      <c r="D22" s="49"/>
      <c r="E22" s="52"/>
      <c r="F22" s="51"/>
      <c r="G22" s="50"/>
      <c r="H22" s="45"/>
      <c r="I22" s="73"/>
      <c r="J22" s="74"/>
    </row>
    <row r="23" spans="2:10" x14ac:dyDescent="0.25">
      <c r="B23" s="56">
        <v>14</v>
      </c>
      <c r="C23" s="48"/>
      <c r="D23" s="49"/>
      <c r="E23" s="52"/>
      <c r="F23" s="51"/>
      <c r="G23" s="50"/>
      <c r="H23" s="45"/>
      <c r="I23" s="73"/>
      <c r="J23" s="74"/>
    </row>
    <row r="24" spans="2:10" x14ac:dyDescent="0.25">
      <c r="B24" s="57">
        <v>15</v>
      </c>
      <c r="C24" s="59"/>
      <c r="D24" s="60"/>
      <c r="E24" s="69"/>
      <c r="F24" s="62"/>
      <c r="G24" s="61"/>
      <c r="H24" s="63"/>
      <c r="I24" s="75"/>
      <c r="J24" s="53"/>
    </row>
    <row r="25" spans="2:10" x14ac:dyDescent="0.25">
      <c r="B25" s="57">
        <v>16</v>
      </c>
      <c r="C25" s="59"/>
      <c r="D25" s="60"/>
      <c r="E25" s="69"/>
      <c r="F25" s="62"/>
      <c r="G25" s="61"/>
      <c r="H25" s="63"/>
      <c r="I25" s="75"/>
      <c r="J25" s="53"/>
    </row>
    <row r="26" spans="2:10" x14ac:dyDescent="0.25">
      <c r="B26" s="57">
        <v>17</v>
      </c>
      <c r="C26" s="59"/>
      <c r="D26" s="60"/>
      <c r="E26" s="69"/>
      <c r="F26" s="62"/>
      <c r="G26" s="61"/>
      <c r="H26" s="63"/>
      <c r="I26" s="75"/>
      <c r="J26" s="53"/>
    </row>
    <row r="27" spans="2:10" x14ac:dyDescent="0.25">
      <c r="B27" s="57">
        <v>18</v>
      </c>
      <c r="C27" s="59"/>
      <c r="D27" s="60"/>
      <c r="E27" s="69"/>
      <c r="F27" s="62"/>
      <c r="G27" s="61"/>
      <c r="H27" s="63"/>
      <c r="I27" s="75"/>
      <c r="J27" s="53"/>
    </row>
    <row r="28" spans="2:10" x14ac:dyDescent="0.25">
      <c r="B28" s="57">
        <v>19</v>
      </c>
      <c r="C28" s="59"/>
      <c r="D28" s="60"/>
      <c r="E28" s="69"/>
      <c r="F28" s="62"/>
      <c r="G28" s="61"/>
      <c r="H28" s="63"/>
      <c r="I28" s="75"/>
      <c r="J28" s="53"/>
    </row>
    <row r="29" spans="2:10" x14ac:dyDescent="0.25">
      <c r="B29" s="57">
        <v>20</v>
      </c>
      <c r="C29" s="59"/>
      <c r="D29" s="60"/>
      <c r="E29" s="69"/>
      <c r="F29" s="62"/>
      <c r="G29" s="61"/>
      <c r="H29" s="63"/>
      <c r="I29" s="75"/>
      <c r="J29" s="53"/>
    </row>
    <row r="30" spans="2:10" x14ac:dyDescent="0.25">
      <c r="B30" s="57">
        <v>21</v>
      </c>
      <c r="C30" s="59"/>
      <c r="D30" s="60"/>
      <c r="E30" s="69"/>
      <c r="F30" s="62"/>
      <c r="G30" s="61"/>
      <c r="H30" s="63"/>
      <c r="I30" s="75"/>
      <c r="J30" s="53"/>
    </row>
    <row r="31" spans="2:10" x14ac:dyDescent="0.25">
      <c r="B31" s="57">
        <v>22</v>
      </c>
      <c r="C31" s="59"/>
      <c r="D31" s="60"/>
      <c r="E31" s="69"/>
      <c r="F31" s="62"/>
      <c r="G31" s="61"/>
      <c r="H31" s="63"/>
      <c r="I31" s="75"/>
      <c r="J31" s="53"/>
    </row>
    <row r="32" spans="2:10" x14ac:dyDescent="0.25">
      <c r="B32" s="57">
        <v>23</v>
      </c>
      <c r="C32" s="59"/>
      <c r="D32" s="60"/>
      <c r="E32" s="69"/>
      <c r="F32" s="62"/>
      <c r="G32" s="61"/>
      <c r="H32" s="63"/>
      <c r="I32" s="75"/>
      <c r="J32" s="53"/>
    </row>
    <row r="33" spans="2:10" x14ac:dyDescent="0.25">
      <c r="B33" s="57">
        <v>24</v>
      </c>
      <c r="C33" s="59"/>
      <c r="D33" s="60"/>
      <c r="E33" s="69"/>
      <c r="F33" s="62"/>
      <c r="G33" s="61"/>
      <c r="H33" s="63"/>
      <c r="I33" s="75"/>
      <c r="J33" s="53"/>
    </row>
    <row r="34" spans="2:10" ht="16.5" thickBot="1" x14ac:dyDescent="0.3">
      <c r="B34" s="58">
        <v>25</v>
      </c>
      <c r="C34" s="64"/>
      <c r="D34" s="65"/>
      <c r="E34" s="70"/>
      <c r="F34" s="67"/>
      <c r="G34" s="66"/>
      <c r="H34" s="68"/>
      <c r="I34" s="76"/>
      <c r="J34" s="77"/>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4"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2025-03-12T13:11:31Z</dcterms:modified>
</cp:coreProperties>
</file>