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1- лот ГЗ повторно\"/>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7" i="9" l="1"/>
  <c r="D16" i="9"/>
  <c r="D15" i="9"/>
  <c r="D14" i="9"/>
  <c r="D13" i="9" l="1"/>
  <c r="D12" i="9"/>
  <c r="D11" i="9"/>
</calcChain>
</file>

<file path=xl/sharedStrings.xml><?xml version="1.0" encoding="utf-8"?>
<sst xmlns="http://schemas.openxmlformats.org/spreadsheetml/2006/main" count="76" uniqueCount="58">
  <si>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</si>
  <si>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</si>
  <si>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</si>
  <si>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</si>
  <si>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</si>
  <si>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</si>
  <si>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</si>
  <si>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</si>
  <si>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</si>
  <si>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</si>
  <si>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</si>
  <si>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</si>
  <si>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</si>
  <si>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</si>
  <si>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</si>
  <si>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</si>
  <si>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</si>
  <si>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</si>
  <si>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</si>
  <si>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</si>
  <si>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</si>
  <si>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</si>
  <si>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</si>
  <si>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</si>
  <si>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</si>
  <si>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</si>
  <si>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</si>
  <si>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</si>
  <si>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</si>
  <si>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</si>
  <si>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</si>
  <si>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</si>
  <si>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</si>
  <si>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</si>
  <si>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</si>
  <si>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</si>
  <si>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</si>
  <si>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</si>
  <si>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</si>
  <si>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</si>
  <si>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</si>
  <si>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</si>
  <si>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</si>
  <si>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</si>
  <si>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</si>
  <si>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</si>
  <si>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житлова нерухомість</t>
  </si>
  <si>
    <t>квартира</t>
  </si>
  <si>
    <t>Київська обл., Обухівський р., смт Козин, вулиця Старокиївська, будинок 139, квартира 1</t>
  </si>
  <si>
    <t>2 201 800,00 грн без ПДВ</t>
  </si>
  <si>
    <t xml:space="preserve">Квартира, загальною площею 392,9 кв.м (житлова площа -75,3 кв.м), за адресою: Київська обл., Обухівський р., смт Козин, вулиця Старокиївська, будинок 139, квартира 1, реєстраційний номер об`єкту нерухомого майна: 1963852532231. Опис: складається з 4-х житлових кімнат </t>
  </si>
  <si>
    <t>Уповноважена особа</t>
  </si>
  <si>
    <t>Артем КАРАЧЕНЦЕВ</t>
  </si>
  <si>
    <t>так (земельна ділянка, площею 0,0210 га (кадастровий номер 3223155400:03:033:0119) за адресою: Київська обл., Обухівський р-н, смт Козин, ТІЗ "ГРІН ЗУНД")</t>
  </si>
  <si>
    <t>Так (обмежений фізичний доступ на територію)</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</si>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</sst>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97">
    <xf numFmtId="0" fontId="0" fillId="0" borderId="0" xfId="0"/>
    <xf numFmtId="0" fontId="0" fillId="0" borderId="0" xfId="0" applyBorder="1"/>
    <xf numFmtId="0" fontId="0" fillId="0" borderId="1" xfId="0" applyBorder="1"/>
    <xf numFmtId="0" fontId="9" fillId="0" borderId="12" xfId="0" applyFont="1" applyBorder="1" applyAlignment="1">
      <alignment wrapText="1"/>
    </xf>
    <xf numFmtId="0" fontId="9" fillId="0" borderId="14" xfId="0" applyFont="1" applyBorder="1" applyAlignment="1">
      <alignment wrapText="1"/>
    </xf>
    <xf numFmtId="0" fontId="7" fillId="0" borderId="1" xfId="0" applyFont="1" applyFill="1" applyBorder="1" applyAlignment="1" applyProtection="1">
      <alignment horizontal="left" vertical="center" wrapText="1"/>
    </xf>
    <xf numFmtId="0" fontId="7" fillId="0" borderId="1" xfId="0" applyFont="1" applyBorder="1" applyAlignment="1" applyProtection="1">
      <alignment wrapText="1"/>
    </xf>
    <xf numFmtId="0" fontId="7" fillId="0" borderId="1" xfId="0" applyFont="1" applyBorder="1" applyAlignment="1" applyProtection="1">
      <alignment horizontal="left" vertical="center" wrapText="1"/>
    </xf>
    <xf numFmtId="0" fontId="10" fillId="0" borderId="0" xfId="0" applyFont="1"/>
    <xf numFmtId="0" fontId="10" fillId="0" borderId="0" xfId="0" applyFont="1" applyAlignment="1">
      <alignment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22" xfId="0" applyFont="1" applyBorder="1" applyAlignment="1">
      <alignment horizontal="center" vertical="center"/>
    </xf>
    <xf numFmtId="0" fontId="10" fillId="0" borderId="21"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22" xfId="0" applyFont="1" applyBorder="1"/>
    <xf numFmtId="0" fontId="10" fillId="0" borderId="28" xfId="0" applyFont="1" applyBorder="1"/>
    <xf numFmtId="14" fontId="10" fillId="0" borderId="29" xfId="0" applyNumberFormat="1" applyFont="1" applyBorder="1"/>
    <xf numFmtId="166" fontId="10" fillId="0" borderId="29" xfId="2" applyNumberFormat="1" applyFont="1" applyBorder="1"/>
    <xf numFmtId="9" fontId="10" fillId="0" borderId="29" xfId="3" applyFont="1" applyBorder="1"/>
    <xf numFmtId="0" fontId="10" fillId="0" borderId="30" xfId="0" applyFont="1" applyBorder="1"/>
    <xf numFmtId="0" fontId="11" fillId="3" borderId="1" xfId="0" applyFont="1" applyFill="1" applyBorder="1" applyAlignment="1">
      <alignment horizontal="left" vertical="center" wrapText="1"/>
    </xf>
    <xf numFmtId="14" fontId="10" fillId="0" borderId="0" xfId="0" applyNumberFormat="1" applyFont="1" applyAlignment="1">
      <alignment vertical="center"/>
    </xf>
    <xf numFmtId="0" fontId="10" fillId="0" borderId="0" xfId="0" applyFont="1" applyAlignment="1">
      <alignment wrapText="1"/>
    </xf>
    <xf numFmtId="0" fontId="10" fillId="0" borderId="11" xfId="0" applyFont="1" applyBorder="1" applyAlignment="1">
      <alignment wrapText="1"/>
    </xf>
    <xf numFmtId="0" fontId="10" fillId="0" borderId="0" xfId="0" applyFont="1" applyAlignment="1">
      <alignment horizontal="center" wrapText="1"/>
    </xf>
    <xf numFmtId="14" fontId="9" fillId="0" borderId="5" xfId="0" applyNumberFormat="1" applyFont="1" applyBorder="1" applyAlignment="1" applyProtection="1">
      <alignment horizontal="left" wrapText="1"/>
    </xf>
    <xf numFmtId="0" fontId="7" fillId="3" borderId="3" xfId="0" applyFont="1" applyFill="1" applyBorder="1" applyAlignment="1" applyProtection="1">
      <alignment horizontal="center" wrapText="1"/>
    </xf>
    <xf numFmtId="0" fontId="10" fillId="0" borderId="1" xfId="0" applyFont="1" applyFill="1" applyBorder="1" applyAlignment="1" applyProtection="1">
      <alignment horizontal="center" vertical="center" wrapText="1"/>
    </xf>
    <xf numFmtId="165" fontId="10" fillId="0" borderId="1" xfId="0" applyNumberFormat="1" applyFont="1" applyFill="1" applyBorder="1" applyAlignment="1" applyProtection="1">
      <alignment horizontal="center" vertical="center" wrapText="1"/>
    </xf>
    <xf numFmtId="0" fontId="10" fillId="0" borderId="1" xfId="0" applyFont="1" applyBorder="1" applyAlignment="1" applyProtection="1">
      <alignment horizontal="center" vertical="center" wrapText="1"/>
    </xf>
    <xf numFmtId="14" fontId="7" fillId="0" borderId="1" xfId="0" applyNumberFormat="1" applyFont="1" applyBorder="1" applyAlignment="1">
      <alignment wrapText="1"/>
    </xf>
    <xf numFmtId="0" fontId="10"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1"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7" fillId="0" borderId="0" xfId="0" applyFont="1" applyAlignment="1">
      <alignment wrapText="1"/>
    </xf>
    <xf numFmtId="0" fontId="7" fillId="0" borderId="0" xfId="0" applyFont="1" applyAlignment="1">
      <alignment horizontal="right" wrapText="1"/>
    </xf>
    <xf numFmtId="14" fontId="10" fillId="0" borderId="1" xfId="0" applyNumberFormat="1" applyFont="1" applyBorder="1" applyAlignment="1">
      <alignment horizontal="center" vertical="center"/>
    </xf>
    <xf numFmtId="0" fontId="10" fillId="0" borderId="22" xfId="0" applyFont="1" applyBorder="1" applyAlignment="1">
      <alignment horizontal="center" vertical="center" wrapText="1"/>
    </xf>
    <xf numFmtId="0" fontId="7" fillId="0" borderId="0" xfId="0" applyFont="1"/>
    <xf numFmtId="4" fontId="10" fillId="0" borderId="1" xfId="0" applyNumberFormat="1" applyFont="1" applyBorder="1" applyAlignment="1">
      <alignment horizontal="center" vertical="center"/>
    </xf>
    <xf numFmtId="0" fontId="7" fillId="0" borderId="0" xfId="0" applyFont="1" applyBorder="1" applyAlignment="1">
      <alignment horizontal="center"/>
    </xf>
    <xf numFmtId="0" fontId="3" fillId="0" borderId="0" xfId="0" applyFont="1" applyBorder="1" applyAlignment="1">
      <alignment horizontal="center"/>
    </xf>
    <xf numFmtId="14" fontId="15" fillId="0" borderId="0" xfId="0" applyNumberFormat="1" applyFont="1" applyBorder="1" applyAlignment="1">
      <alignment horizontal="center" vertical="center" wrapText="1"/>
    </xf>
    <xf numFmtId="0" fontId="10" fillId="0" borderId="23" xfId="0" applyFont="1" applyFill="1" applyBorder="1" applyAlignment="1">
      <alignment horizontal="left" vertical="center"/>
    </xf>
    <xf numFmtId="0" fontId="10" fillId="0" borderId="24" xfId="0" applyFont="1" applyFill="1" applyBorder="1" applyAlignment="1">
      <alignment horizontal="left" vertical="center"/>
    </xf>
    <xf numFmtId="14" fontId="10" fillId="0" borderId="23" xfId="0" applyNumberFormat="1" applyFont="1" applyFill="1" applyBorder="1" applyAlignment="1">
      <alignment horizontal="center"/>
    </xf>
    <xf numFmtId="14" fontId="10" fillId="0" borderId="8" xfId="0" applyNumberFormat="1" applyFont="1" applyFill="1" applyBorder="1" applyAlignment="1">
      <alignment horizontal="center"/>
    </xf>
    <xf numFmtId="14" fontId="10" fillId="0" borderId="24" xfId="0" applyNumberFormat="1" applyFont="1" applyFill="1" applyBorder="1" applyAlignment="1">
      <alignment horizontal="center"/>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7" fillId="0" borderId="17" xfId="0" applyFont="1" applyBorder="1" applyAlignment="1">
      <alignment horizontal="center" vertical="center"/>
    </xf>
    <xf numFmtId="0" fontId="10" fillId="0" borderId="18"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8" xfId="0" applyFont="1" applyFill="1" applyBorder="1" applyAlignment="1">
      <alignment horizontal="center"/>
    </xf>
    <xf numFmtId="0" fontId="10" fillId="0" borderId="20" xfId="0" applyFont="1" applyFill="1" applyBorder="1" applyAlignment="1">
      <alignment horizontal="center"/>
    </xf>
    <xf numFmtId="0" fontId="10" fillId="0" borderId="19" xfId="0" applyFont="1" applyFill="1" applyBorder="1" applyAlignment="1">
      <alignment horizontal="center"/>
    </xf>
    <xf numFmtId="0" fontId="10" fillId="0" borderId="21" xfId="0" applyFont="1" applyFill="1" applyBorder="1" applyAlignment="1">
      <alignment vertical="center"/>
    </xf>
    <xf numFmtId="0" fontId="10" fillId="0" borderId="22" xfId="0" applyFont="1" applyFill="1" applyBorder="1" applyAlignment="1">
      <alignment vertical="center"/>
    </xf>
    <xf numFmtId="0" fontId="10" fillId="0" borderId="23" xfId="0" applyFont="1" applyFill="1" applyBorder="1" applyAlignment="1">
      <alignment horizontal="center"/>
    </xf>
    <xf numFmtId="0" fontId="10" fillId="0" borderId="8" xfId="0" applyFont="1" applyFill="1" applyBorder="1" applyAlignment="1">
      <alignment horizontal="center"/>
    </xf>
    <xf numFmtId="0" fontId="10" fillId="0" borderId="24" xfId="0" applyFont="1" applyFill="1" applyBorder="1" applyAlignment="1">
      <alignment horizontal="center"/>
    </xf>
    <xf numFmtId="0" fontId="7" fillId="0" borderId="0" xfId="0" applyFont="1" applyAlignment="1">
      <alignment horizontal="right"/>
    </xf>
    <xf numFmtId="0" fontId="0" fillId="0" borderId="0" xfId="0" applyAlignment="1">
      <alignment horizontal="right"/>
    </xf>
    <xf numFmtId="14" fontId="14" fillId="0" borderId="6" xfId="0" applyNumberFormat="1" applyFont="1" applyBorder="1" applyAlignment="1">
      <alignment horizontal="center" vertical="center" wrapText="1"/>
    </xf>
    <xf numFmtId="14" fontId="14" fillId="0" borderId="0" xfId="0" applyNumberFormat="1" applyFont="1" applyBorder="1" applyAlignment="1">
      <alignment horizontal="center" vertical="center" wrapText="1"/>
    </xf>
    <xf numFmtId="0" fontId="10" fillId="0" borderId="25" xfId="0" applyFont="1" applyFill="1" applyBorder="1" applyAlignment="1">
      <alignment horizontal="left" vertical="center"/>
    </xf>
    <xf numFmtId="0" fontId="10" fillId="0" borderId="26" xfId="0" applyFont="1" applyFill="1" applyBorder="1" applyAlignment="1">
      <alignment horizontal="left" vertical="center"/>
    </xf>
    <xf numFmtId="167" fontId="10" fillId="0" borderId="25" xfId="0" applyNumberFormat="1" applyFont="1" applyFill="1" applyBorder="1" applyAlignment="1">
      <alignment horizontal="center" vertical="center"/>
    </xf>
    <xf numFmtId="167" fontId="10" fillId="0" borderId="27" xfId="0" applyNumberFormat="1" applyFont="1" applyFill="1" applyBorder="1" applyAlignment="1">
      <alignment horizontal="center" vertical="center"/>
    </xf>
    <xf numFmtId="167" fontId="10" fillId="0" borderId="26" xfId="0" applyNumberFormat="1" applyFont="1" applyFill="1" applyBorder="1" applyAlignment="1">
      <alignment horizontal="center" vertical="center"/>
    </xf>
    <xf numFmtId="0" fontId="7" fillId="0" borderId="18" xfId="0" applyFont="1" applyBorder="1" applyAlignment="1">
      <alignment horizontal="center"/>
    </xf>
    <xf numFmtId="0" fontId="7" fillId="0" borderId="20" xfId="0" applyFont="1" applyBorder="1" applyAlignment="1">
      <alignment horizontal="center"/>
    </xf>
    <xf numFmtId="0" fontId="7" fillId="0" borderId="19" xfId="0" applyFont="1" applyBorder="1" applyAlignment="1">
      <alignment horizontal="center"/>
    </xf>
    <xf numFmtId="0" fontId="0" fillId="0" borderId="1" xfId="0" applyBorder="1" applyAlignment="1">
      <alignment horizontal="center"/>
    </xf>
    <xf numFmtId="14" fontId="15" fillId="0" borderId="1" xfId="0" applyNumberFormat="1" applyFont="1" applyBorder="1" applyAlignment="1">
      <alignment horizontal="left" vertical="center" wrapText="1"/>
    </xf>
    <xf numFmtId="14" fontId="6" fillId="0" borderId="0" xfId="0" applyNumberFormat="1" applyFont="1" applyBorder="1" applyAlignment="1">
      <alignment horizontal="center" wrapText="1"/>
    </xf>
    <xf numFmtId="0" fontId="3" fillId="0" borderId="0" xfId="0" applyFont="1" applyBorder="1" applyAlignment="1">
      <alignment horizontal="center" wrapText="1"/>
    </xf>
    <xf numFmtId="0" fontId="9" fillId="3" borderId="9" xfId="0" applyFont="1" applyFill="1" applyBorder="1" applyAlignment="1">
      <alignment horizontal="center" wrapText="1"/>
    </xf>
    <xf numFmtId="0" fontId="9" fillId="3" borderId="13" xfId="0" applyFont="1" applyFill="1" applyBorder="1" applyAlignment="1">
      <alignment horizontal="center" wrapText="1"/>
    </xf>
    <xf numFmtId="0" fontId="7" fillId="2" borderId="7" xfId="0" applyFont="1" applyFill="1" applyBorder="1" applyAlignment="1" applyProtection="1">
      <alignment horizontal="center" wrapText="1"/>
    </xf>
    <xf numFmtId="0" fontId="7" fillId="2" borderId="3" xfId="0" applyFont="1" applyFill="1" applyBorder="1" applyAlignment="1" applyProtection="1">
      <alignment horizontal="center" wrapText="1"/>
    </xf>
    <xf numFmtId="0" fontId="10" fillId="0" borderId="10" xfId="0" applyFont="1" applyBorder="1" applyAlignment="1">
      <alignment horizontal="left" vertical="center" wrapText="1"/>
    </xf>
    <xf numFmtId="14" fontId="17" fillId="0" borderId="0" xfId="0" applyNumberFormat="1" applyFont="1" applyAlignment="1">
      <alignment horizontal="center" vertical="center" wrapText="1"/>
    </xf>
    <xf numFmtId="14" fontId="13" fillId="0" borderId="1" xfId="0" applyNumberFormat="1" applyFont="1" applyBorder="1" applyAlignment="1">
      <alignment horizontal="left" vertical="center" wrapText="1"/>
    </xf>
    <xf numFmtId="14" fontId="16" fillId="0" borderId="1" xfId="0" applyNumberFormat="1" applyFont="1" applyBorder="1" applyAlignment="1">
      <alignment horizontal="center" vertical="center" wrapText="1"/>
    </xf>
    <xf numFmtId="14" fontId="12" fillId="0" borderId="5" xfId="4" applyNumberFormat="1" applyFont="1" applyFill="1" applyBorder="1" applyAlignment="1" applyProtection="1">
      <alignment horizontal="center" vertical="center" wrapText="1"/>
    </xf>
    <xf numFmtId="14" fontId="12" fillId="0" borderId="4" xfId="4" applyNumberFormat="1" applyFont="1" applyFill="1" applyBorder="1" applyAlignment="1" applyProtection="1">
      <alignment horizontal="center" vertical="center" wrapText="1"/>
    </xf>
    <xf numFmtId="14" fontId="12"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244815</xdr:colOff>
      <xdr:row>2</xdr:row>
      <xdr:rowOff>2068</xdr:rowOff>
    </xdr:from>
    <xdr:to>
      <xdr:col>5</xdr:col>
      <xdr:colOff>588991</xdr:colOff>
      <xdr:row>12</xdr:row>
      <xdr:rowOff>184000</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682965" y="783118"/>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503437</xdr:colOff>
      <xdr:row>2</xdr:row>
      <xdr:rowOff>5335</xdr:rowOff>
    </xdr:from>
    <xdr:to>
      <xdr:col>11</xdr:col>
      <xdr:colOff>238124</xdr:colOff>
      <xdr:row>12</xdr:row>
      <xdr:rowOff>184984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208787" y="786385"/>
          <a:ext cx="1563487" cy="2084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55120</xdr:colOff>
      <xdr:row>2</xdr:row>
      <xdr:rowOff>21148</xdr:rowOff>
    </xdr:from>
    <xdr:to>
      <xdr:col>8</xdr:col>
      <xdr:colOff>391684</xdr:colOff>
      <xdr:row>12</xdr:row>
      <xdr:rowOff>190499</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541270" y="802198"/>
          <a:ext cx="1555764" cy="20743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339217</xdr:colOff>
      <xdr:row>2</xdr:row>
      <xdr:rowOff>5050</xdr:rowOff>
    </xdr:from>
    <xdr:to>
      <xdr:col>14</xdr:col>
      <xdr:colOff>85725</xdr:colOff>
      <xdr:row>13</xdr:row>
      <xdr:rowOff>9960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873367" y="786100"/>
          <a:ext cx="1575308" cy="2100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164740</xdr:colOff>
      <xdr:row>2</xdr:row>
      <xdr:rowOff>10039</xdr:rowOff>
    </xdr:from>
    <xdr:to>
      <xdr:col>16</xdr:col>
      <xdr:colOff>514349</xdr:colOff>
      <xdr:row>13</xdr:row>
      <xdr:rowOff>6284</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527690" y="791089"/>
          <a:ext cx="1568809" cy="2091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66676</xdr:colOff>
      <xdr:row>13</xdr:row>
      <xdr:rowOff>161926</xdr:rowOff>
    </xdr:from>
    <xdr:to>
      <xdr:col>6</xdr:col>
      <xdr:colOff>331077</xdr:colOff>
      <xdr:row>29</xdr:row>
      <xdr:rowOff>123825</xdr:rowOff>
    </xdr:to>
    <xdr:pic>
      <xdr:nvPicPr>
        <xdr:cNvPr id="18" name="Рисунок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04826" y="3038476"/>
          <a:ext cx="3312401" cy="3009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323851</xdr:colOff>
      <xdr:row>13</xdr:row>
      <xdr:rowOff>76202</xdr:rowOff>
    </xdr:from>
    <xdr:to>
      <xdr:col>11</xdr:col>
      <xdr:colOff>332672</xdr:colOff>
      <xdr:row>29</xdr:row>
      <xdr:rowOff>104776</xdr:rowOff>
    </xdr:to>
    <xdr:pic>
      <xdr:nvPicPr>
        <xdr:cNvPr id="19" name="Рисунок 18"/>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810001" y="2952752"/>
          <a:ext cx="3056821" cy="30765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533401</xdr:colOff>
      <xdr:row>13</xdr:row>
      <xdr:rowOff>38100</xdr:rowOff>
    </xdr:from>
    <xdr:to>
      <xdr:col>17</xdr:col>
      <xdr:colOff>209550</xdr:colOff>
      <xdr:row>28</xdr:row>
      <xdr:rowOff>114515</xdr:rowOff>
    </xdr:to>
    <xdr:pic>
      <xdr:nvPicPr>
        <xdr:cNvPr id="20" name="Рисунок 19"/>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067551" y="2914650"/>
          <a:ext cx="3333749" cy="2933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361950</xdr:colOff>
      <xdr:row>13</xdr:row>
      <xdr:rowOff>9525</xdr:rowOff>
    </xdr:from>
    <xdr:to>
      <xdr:col>22</xdr:col>
      <xdr:colOff>133350</xdr:colOff>
      <xdr:row>28</xdr:row>
      <xdr:rowOff>15410</xdr:rowOff>
    </xdr:to>
    <xdr:pic>
      <xdr:nvPicPr>
        <xdr:cNvPr id="21" name="Рисунок 20"/>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553700" y="2886075"/>
          <a:ext cx="2819400" cy="28633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3"/>
  <sheetViews>
    <sheetView tabSelected="1" zoomScale="90" zoomScaleNormal="90" workbookViewId="0">
      <selection activeCell="B2" sqref="B2:C27"/>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6" t="s">
        <v>41</v>
      </c>
      <c r="C3" s="87"/>
      <c r="D3" s="28"/>
    </row>
    <row r="4" spans="1:4" x14ac:dyDescent="0.25">
      <c r="A4" s="27"/>
      <c r="B4" s="5" t="s">
        <v>10</v>
      </c>
      <c r="C4" s="29" t="s">
        <v>37</v>
      </c>
      <c r="D4" s="28"/>
    </row>
    <row r="5" spans="1:4" x14ac:dyDescent="0.25">
      <c r="A5" s="27"/>
      <c r="B5" s="88" t="s">
        <v>11</v>
      </c>
      <c r="C5" s="89"/>
      <c r="D5" s="28"/>
    </row>
    <row r="6" spans="1:4" ht="31.5" x14ac:dyDescent="0.25">
      <c r="A6" s="27"/>
      <c r="B6" s="24" t="s">
        <v>28</v>
      </c>
      <c r="C6" s="30">
        <v>1</v>
      </c>
      <c r="D6" s="28"/>
    </row>
    <row r="7" spans="1:4" ht="82.5" customHeight="1" x14ac:dyDescent="0.25">
      <c r="A7" s="27"/>
      <c r="B7" s="5" t="s">
        <v>12</v>
      </c>
      <c r="C7" s="31" t="s">
        <v>50</v>
      </c>
    </row>
    <row r="8" spans="1:4" ht="18.75" customHeight="1" x14ac:dyDescent="0.25">
      <c r="A8" s="27"/>
      <c r="B8" s="5" t="s">
        <v>13</v>
      </c>
      <c r="C8" s="31" t="s">
        <v>46</v>
      </c>
    </row>
    <row r="9" spans="1:4" x14ac:dyDescent="0.25">
      <c r="A9" s="27"/>
      <c r="B9" s="5" t="s">
        <v>14</v>
      </c>
      <c r="C9" s="31" t="s">
        <v>47</v>
      </c>
    </row>
    <row r="10" spans="1:4" ht="30" customHeight="1" x14ac:dyDescent="0.25">
      <c r="A10" s="27"/>
      <c r="B10" s="5" t="s">
        <v>15</v>
      </c>
      <c r="C10" s="31" t="s">
        <v>48</v>
      </c>
    </row>
    <row r="11" spans="1:4" ht="14.25" customHeight="1" x14ac:dyDescent="0.25">
      <c r="A11" s="27"/>
      <c r="B11" s="5" t="s">
        <v>16</v>
      </c>
      <c r="C11" s="31">
        <v>392.9</v>
      </c>
    </row>
    <row r="12" spans="1:4" ht="18" customHeight="1" x14ac:dyDescent="0.25">
      <c r="A12" s="27"/>
      <c r="B12" s="5" t="s">
        <v>17</v>
      </c>
      <c r="C12" s="31" t="s">
        <v>38</v>
      </c>
    </row>
    <row r="13" spans="1:4" ht="84.75" customHeight="1" x14ac:dyDescent="0.25">
      <c r="A13" s="27"/>
      <c r="B13" s="6" t="s">
        <v>21</v>
      </c>
      <c r="C13" s="31" t="s">
        <v>53</v>
      </c>
    </row>
    <row r="14" spans="1:4" ht="31.5" x14ac:dyDescent="0.25">
      <c r="A14" s="27"/>
      <c r="B14" s="6" t="s">
        <v>18</v>
      </c>
      <c r="C14" s="32" t="s">
        <v>38</v>
      </c>
    </row>
    <row r="15" spans="1:4" ht="31.5" x14ac:dyDescent="0.25">
      <c r="A15" s="27"/>
      <c r="B15" s="7" t="s">
        <v>32</v>
      </c>
      <c r="C15" s="32" t="s">
        <v>42</v>
      </c>
    </row>
    <row r="16" spans="1:4" ht="31.5" x14ac:dyDescent="0.25">
      <c r="A16" s="27"/>
      <c r="B16" s="7" t="s">
        <v>56</v>
      </c>
      <c r="C16" s="32" t="s">
        <v>54</v>
      </c>
    </row>
    <row r="17" spans="1:12" ht="31.5" x14ac:dyDescent="0.25">
      <c r="A17" s="27"/>
      <c r="B17" s="5" t="s">
        <v>57</v>
      </c>
      <c r="C17" s="33" t="s">
        <v>38</v>
      </c>
    </row>
    <row r="18" spans="1:12" ht="15" customHeight="1" x14ac:dyDescent="0.25">
      <c r="A18" s="27"/>
      <c r="B18" s="88" t="s">
        <v>20</v>
      </c>
      <c r="C18" s="89"/>
    </row>
    <row r="19" spans="1:12" ht="15" customHeight="1" x14ac:dyDescent="0.25">
      <c r="A19" s="27"/>
      <c r="B19" s="34" t="s">
        <v>29</v>
      </c>
      <c r="C19" s="94" t="s">
        <v>19</v>
      </c>
    </row>
    <row r="20" spans="1:12" x14ac:dyDescent="0.25">
      <c r="A20" s="27"/>
      <c r="B20" s="34" t="s">
        <v>30</v>
      </c>
      <c r="C20" s="95"/>
    </row>
    <row r="21" spans="1:12" ht="15" customHeight="1" x14ac:dyDescent="0.25">
      <c r="A21" s="27"/>
      <c r="B21" s="34" t="s">
        <v>31</v>
      </c>
      <c r="C21" s="96"/>
    </row>
    <row r="22" spans="1:12" x14ac:dyDescent="0.25">
      <c r="A22" s="35"/>
    </row>
    <row r="23" spans="1:12" ht="49.5" customHeight="1" x14ac:dyDescent="0.25">
      <c r="A23" s="35"/>
      <c r="B23" s="90" t="s">
        <v>27</v>
      </c>
      <c r="C23" s="90"/>
      <c r="I23" s="84"/>
      <c r="J23" s="85"/>
      <c r="K23" s="85"/>
    </row>
    <row r="24" spans="1:12" ht="93" customHeight="1" x14ac:dyDescent="0.25">
      <c r="B24" s="92" t="s">
        <v>33</v>
      </c>
      <c r="C24" s="92"/>
    </row>
    <row r="25" spans="1:12" ht="65.25" customHeight="1" x14ac:dyDescent="0.25">
      <c r="B25" s="93" t="s">
        <v>34</v>
      </c>
      <c r="C25" s="93"/>
    </row>
    <row r="26" spans="1:12" ht="33" customHeight="1" x14ac:dyDescent="0.25">
      <c r="B26" s="91" t="s">
        <v>35</v>
      </c>
      <c r="C26" s="91"/>
    </row>
    <row r="27" spans="1:12" ht="156.75" customHeight="1" x14ac:dyDescent="0.25">
      <c r="B27" s="91" t="s">
        <v>36</v>
      </c>
      <c r="C27" s="91"/>
    </row>
    <row r="29" spans="1:12" s="36" customFormat="1" ht="15.75" customHeight="1" x14ac:dyDescent="0.25">
      <c r="B29" s="39" t="s">
        <v>51</v>
      </c>
      <c r="C29" s="40"/>
      <c r="D29" s="41"/>
      <c r="E29" s="37"/>
      <c r="F29" s="38"/>
      <c r="G29" s="38"/>
      <c r="H29" s="38"/>
      <c r="I29" s="38"/>
      <c r="J29" s="38"/>
      <c r="K29" s="38"/>
      <c r="L29" s="38"/>
    </row>
    <row r="30" spans="1:12" s="36" customFormat="1" x14ac:dyDescent="0.25">
      <c r="B30" s="39" t="s">
        <v>43</v>
      </c>
      <c r="C30" s="41"/>
      <c r="D30" s="41"/>
      <c r="E30" s="37"/>
      <c r="F30" s="38"/>
      <c r="G30" s="38"/>
      <c r="H30" s="38"/>
      <c r="I30" s="38"/>
      <c r="J30" s="38"/>
      <c r="K30" s="38"/>
      <c r="L30" s="38"/>
    </row>
    <row r="31" spans="1:12" s="36" customFormat="1" x14ac:dyDescent="0.25">
      <c r="B31" s="39" t="s">
        <v>44</v>
      </c>
      <c r="C31" s="41"/>
      <c r="D31" s="41"/>
      <c r="E31" s="37"/>
      <c r="F31" s="38"/>
      <c r="G31" s="38"/>
      <c r="H31" s="38"/>
      <c r="I31" s="38"/>
      <c r="J31" s="38"/>
      <c r="K31" s="38"/>
      <c r="L31" s="38"/>
    </row>
    <row r="32" spans="1:12" s="36" customFormat="1" x14ac:dyDescent="0.25">
      <c r="B32" s="39" t="s">
        <v>45</v>
      </c>
      <c r="C32" s="42" t="s">
        <v>52</v>
      </c>
      <c r="E32" s="37"/>
      <c r="F32" s="38"/>
      <c r="G32" s="38"/>
      <c r="H32" s="38"/>
      <c r="I32" s="38"/>
      <c r="J32" s="38"/>
      <c r="K32" s="38"/>
      <c r="L32" s="38"/>
    </row>
    <row r="33" spans="2:3" x14ac:dyDescent="0.25">
      <c r="B33" s="43"/>
      <c r="C33" s="44"/>
    </row>
  </sheetData>
  <mergeCells count="10">
    <mergeCell ref="I23:K23"/>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T5" sqref="T5"/>
    </sheetView>
  </sheetViews>
  <sheetFormatPr defaultRowHeight="15" x14ac:dyDescent="0.25"/>
  <cols>
    <col min="1" max="1" width="6.5703125" customWidth="1"/>
  </cols>
  <sheetData>
    <row r="1" spans="1:13" ht="15.75" x14ac:dyDescent="0.25">
      <c r="A1" s="49" t="s">
        <v>1</v>
      </c>
      <c r="B1" s="50"/>
      <c r="C1" s="50"/>
      <c r="D1" s="50"/>
      <c r="E1" s="50"/>
      <c r="F1" s="50"/>
      <c r="G1" s="50"/>
      <c r="H1" s="50"/>
      <c r="I1" s="50"/>
      <c r="J1" s="50"/>
      <c r="K1" s="50"/>
      <c r="L1" s="50"/>
      <c r="M1" s="50"/>
    </row>
    <row r="2" spans="1:13" ht="45.75" customHeight="1" x14ac:dyDescent="0.25">
      <c r="A2" s="1"/>
      <c r="B2" s="51" t="s">
        <v>34</v>
      </c>
      <c r="C2" s="51"/>
      <c r="D2" s="51"/>
      <c r="E2" s="51"/>
      <c r="F2" s="51"/>
      <c r="G2" s="51"/>
      <c r="H2" s="51"/>
      <c r="I2" s="51"/>
      <c r="J2" s="51"/>
      <c r="K2" s="51"/>
      <c r="L2" s="5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2"/>
  <sheetViews>
    <sheetView topLeftCell="A14" workbookViewId="0">
      <selection activeCell="D19" sqref="D19"/>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9.28515625" style="8" customWidth="1"/>
    <col min="8" max="16384" width="9.140625" style="8"/>
  </cols>
  <sheetData>
    <row r="1" spans="2:11" ht="16.5" thickBot="1" x14ac:dyDescent="0.3"/>
    <row r="2" spans="2:11" s="9" customFormat="1" ht="16.5" thickBot="1" x14ac:dyDescent="0.3">
      <c r="B2" s="57" t="s">
        <v>22</v>
      </c>
      <c r="C2" s="58"/>
      <c r="D2" s="58"/>
      <c r="E2" s="58"/>
      <c r="F2" s="58"/>
      <c r="G2" s="59"/>
    </row>
    <row r="3" spans="2:11" s="9" customFormat="1" x14ac:dyDescent="0.25">
      <c r="B3" s="60" t="s">
        <v>23</v>
      </c>
      <c r="C3" s="61"/>
      <c r="D3" s="62" t="s">
        <v>39</v>
      </c>
      <c r="E3" s="63"/>
      <c r="F3" s="63"/>
      <c r="G3" s="64"/>
    </row>
    <row r="4" spans="2:11" s="9" customFormat="1" x14ac:dyDescent="0.25">
      <c r="B4" s="65" t="s">
        <v>24</v>
      </c>
      <c r="C4" s="66"/>
      <c r="D4" s="67" t="s">
        <v>40</v>
      </c>
      <c r="E4" s="68"/>
      <c r="F4" s="68"/>
      <c r="G4" s="69"/>
    </row>
    <row r="5" spans="2:11" s="9" customFormat="1" x14ac:dyDescent="0.25">
      <c r="B5" s="52" t="s">
        <v>25</v>
      </c>
      <c r="C5" s="53"/>
      <c r="D5" s="54">
        <v>44652</v>
      </c>
      <c r="E5" s="55"/>
      <c r="F5" s="55"/>
      <c r="G5" s="56"/>
    </row>
    <row r="6" spans="2:11" s="9" customFormat="1" ht="16.5" thickBot="1" x14ac:dyDescent="0.3">
      <c r="B6" s="74" t="s">
        <v>26</v>
      </c>
      <c r="C6" s="75"/>
      <c r="D6" s="76" t="s">
        <v>49</v>
      </c>
      <c r="E6" s="77"/>
      <c r="F6" s="77"/>
      <c r="G6" s="78"/>
      <c r="K6" s="25"/>
    </row>
    <row r="7" spans="2:11" ht="16.5" thickBot="1" x14ac:dyDescent="0.3"/>
    <row r="8" spans="2:11" x14ac:dyDescent="0.25">
      <c r="B8" s="79" t="s">
        <v>9</v>
      </c>
      <c r="C8" s="80"/>
      <c r="D8" s="80"/>
      <c r="E8" s="80"/>
      <c r="F8" s="80"/>
      <c r="G8" s="81"/>
    </row>
    <row r="9" spans="2:11" ht="31.5" x14ac:dyDescent="0.25">
      <c r="B9" s="10" t="s">
        <v>2</v>
      </c>
      <c r="C9" s="11" t="s">
        <v>3</v>
      </c>
      <c r="D9" s="11" t="s">
        <v>4</v>
      </c>
      <c r="E9" s="12" t="s">
        <v>5</v>
      </c>
      <c r="F9" s="11" t="s">
        <v>6</v>
      </c>
      <c r="G9" s="13" t="s">
        <v>0</v>
      </c>
    </row>
    <row r="10" spans="2:11" ht="120" customHeight="1" x14ac:dyDescent="0.25">
      <c r="B10" s="10">
        <v>1</v>
      </c>
      <c r="C10" s="45">
        <v>45022</v>
      </c>
      <c r="D10" s="48">
        <v>2201800</v>
      </c>
      <c r="E10" s="17"/>
      <c r="F10" s="16"/>
      <c r="G10" s="46" t="s">
        <v>55</v>
      </c>
    </row>
    <row r="11" spans="2:11" ht="120.75" customHeight="1" x14ac:dyDescent="0.25">
      <c r="B11" s="10">
        <v>2</v>
      </c>
      <c r="C11" s="45">
        <v>45030</v>
      </c>
      <c r="D11" s="48">
        <f>D10*0.9</f>
        <v>1981620</v>
      </c>
      <c r="E11" s="17"/>
      <c r="F11" s="16"/>
      <c r="G11" s="46" t="s">
        <v>55</v>
      </c>
    </row>
    <row r="12" spans="2:11" ht="106.5" customHeight="1" x14ac:dyDescent="0.25">
      <c r="B12" s="10">
        <v>3</v>
      </c>
      <c r="C12" s="45">
        <v>45040</v>
      </c>
      <c r="D12" s="48">
        <f>D10*0.8</f>
        <v>1761440</v>
      </c>
      <c r="E12" s="17"/>
      <c r="F12" s="16"/>
      <c r="G12" s="46" t="s">
        <v>55</v>
      </c>
    </row>
    <row r="13" spans="2:11" ht="107.25" customHeight="1" x14ac:dyDescent="0.25">
      <c r="B13" s="10">
        <v>4</v>
      </c>
      <c r="C13" s="45">
        <v>45048</v>
      </c>
      <c r="D13" s="48">
        <f>D10*0.7</f>
        <v>1541260</v>
      </c>
      <c r="E13" s="17"/>
      <c r="F13" s="16"/>
      <c r="G13" s="46" t="s">
        <v>55</v>
      </c>
    </row>
    <row r="14" spans="2:11" ht="94.5" x14ac:dyDescent="0.25">
      <c r="B14" s="10">
        <v>5</v>
      </c>
      <c r="C14" s="45">
        <v>45078</v>
      </c>
      <c r="D14" s="48">
        <f>D13*0.9</f>
        <v>1387134</v>
      </c>
      <c r="E14" s="17"/>
      <c r="F14" s="16"/>
      <c r="G14" s="46" t="s">
        <v>55</v>
      </c>
    </row>
    <row r="15" spans="2:11" ht="94.5" x14ac:dyDescent="0.25">
      <c r="B15" s="10">
        <v>6</v>
      </c>
      <c r="C15" s="45">
        <v>45086</v>
      </c>
      <c r="D15" s="48">
        <f>D14*0.9</f>
        <v>1248420.6000000001</v>
      </c>
      <c r="E15" s="17"/>
      <c r="F15" s="16"/>
      <c r="G15" s="46" t="s">
        <v>55</v>
      </c>
    </row>
    <row r="16" spans="2:11" ht="94.5" x14ac:dyDescent="0.25">
      <c r="B16" s="10">
        <v>7</v>
      </c>
      <c r="C16" s="45">
        <v>45096</v>
      </c>
      <c r="D16" s="48">
        <f>D14*0.8</f>
        <v>1109707.2</v>
      </c>
      <c r="E16" s="17"/>
      <c r="F16" s="16"/>
      <c r="G16" s="46" t="s">
        <v>55</v>
      </c>
    </row>
    <row r="17" spans="2:7" ht="94.5" x14ac:dyDescent="0.25">
      <c r="B17" s="10">
        <v>8</v>
      </c>
      <c r="C17" s="45">
        <v>45104</v>
      </c>
      <c r="D17" s="48">
        <f>D14*0.7</f>
        <v>970993.79999999993</v>
      </c>
      <c r="E17" s="17"/>
      <c r="F17" s="16"/>
      <c r="G17" s="46" t="s">
        <v>55</v>
      </c>
    </row>
    <row r="18" spans="2:7" x14ac:dyDescent="0.25">
      <c r="B18" s="14"/>
      <c r="C18" s="15"/>
      <c r="D18" s="48"/>
      <c r="E18" s="17"/>
      <c r="F18" s="16"/>
      <c r="G18" s="18"/>
    </row>
    <row r="19" spans="2:7" x14ac:dyDescent="0.25">
      <c r="B19" s="14"/>
      <c r="C19" s="15"/>
      <c r="D19" s="48"/>
      <c r="E19" s="17"/>
      <c r="F19" s="16"/>
      <c r="G19" s="18"/>
    </row>
    <row r="20" spans="2:7" x14ac:dyDescent="0.25">
      <c r="B20" s="14"/>
      <c r="C20" s="15"/>
      <c r="D20" s="48"/>
      <c r="E20" s="17"/>
      <c r="F20" s="16"/>
      <c r="G20" s="18"/>
    </row>
    <row r="21" spans="2:7" x14ac:dyDescent="0.25">
      <c r="B21" s="14"/>
      <c r="C21" s="15"/>
      <c r="D21" s="48"/>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72" t="s">
        <v>34</v>
      </c>
      <c r="C26" s="73"/>
      <c r="D26" s="73"/>
      <c r="E26" s="73"/>
      <c r="F26" s="73"/>
      <c r="G26" s="73"/>
    </row>
    <row r="29" spans="2:7" x14ac:dyDescent="0.25">
      <c r="B29" s="47" t="s">
        <v>51</v>
      </c>
      <c r="C29" s="47"/>
      <c r="D29" s="47"/>
      <c r="E29" s="47"/>
      <c r="F29" s="47"/>
      <c r="G29" s="47"/>
    </row>
    <row r="30" spans="2:7" x14ac:dyDescent="0.25">
      <c r="B30" s="47" t="s">
        <v>43</v>
      </c>
      <c r="C30" s="47"/>
      <c r="D30" s="47"/>
      <c r="E30" s="47"/>
      <c r="F30" s="47"/>
      <c r="G30" s="47"/>
    </row>
    <row r="31" spans="2:7" x14ac:dyDescent="0.25">
      <c r="B31" s="47" t="s">
        <v>44</v>
      </c>
      <c r="C31" s="47"/>
      <c r="D31" s="47"/>
      <c r="E31" s="47"/>
      <c r="F31" s="47"/>
      <c r="G31" s="47"/>
    </row>
    <row r="32" spans="2:7" x14ac:dyDescent="0.25">
      <c r="B32" s="47" t="s">
        <v>45</v>
      </c>
      <c r="C32" s="47"/>
      <c r="D32" s="47"/>
      <c r="E32" s="47"/>
      <c r="F32" s="70" t="s">
        <v>52</v>
      </c>
      <c r="G32" s="71"/>
    </row>
  </sheetData>
  <mergeCells count="12">
    <mergeCell ref="F32:G32"/>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82" t="s">
        <v>7</v>
      </c>
      <c r="B1" s="8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3" t="s">
        <v>34</v>
      </c>
      <c r="B12" s="83"/>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2023-07-14T06:38:58Z</dcterms:modified>
</cp:coreProperties>
</file>